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nul 2019\circulara proiect 2020-2022\anexe\"/>
    </mc:Choice>
  </mc:AlternateContent>
  <bookViews>
    <workbookView xWindow="0" yWindow="0" windowWidth="22815" windowHeight="105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E44" i="1" l="1"/>
  <c r="F44" i="1"/>
  <c r="G44" i="1"/>
  <c r="H44" i="1"/>
  <c r="I44" i="1"/>
  <c r="J44" i="1"/>
  <c r="K44" i="1"/>
  <c r="L44" i="1"/>
  <c r="O44" i="1"/>
  <c r="P44" i="1"/>
  <c r="Q44" i="1"/>
  <c r="R44" i="1"/>
  <c r="S44" i="1"/>
  <c r="T44" i="1"/>
  <c r="U44" i="1"/>
  <c r="V44" i="1"/>
  <c r="W44" i="1"/>
  <c r="X44" i="1"/>
  <c r="Y44" i="1"/>
  <c r="AB44" i="1"/>
  <c r="AC44" i="1"/>
  <c r="AD44" i="1"/>
  <c r="AE44" i="1"/>
  <c r="AF44" i="1"/>
  <c r="AG44" i="1"/>
  <c r="AH44" i="1"/>
  <c r="AI44" i="1"/>
  <c r="AJ44" i="1"/>
  <c r="AK44" i="1"/>
  <c r="AN44" i="1"/>
  <c r="AO44" i="1"/>
  <c r="AP44" i="1"/>
  <c r="AQ44" i="1"/>
  <c r="AR44" i="1"/>
  <c r="AS44" i="1"/>
  <c r="AT44" i="1"/>
  <c r="AU44" i="1"/>
  <c r="AV44" i="1"/>
  <c r="AW44" i="1"/>
  <c r="AX44" i="1"/>
  <c r="BA44" i="1"/>
  <c r="BB44" i="1"/>
  <c r="BC44" i="1"/>
  <c r="BD44" i="1"/>
  <c r="BE44" i="1"/>
  <c r="BF44" i="1"/>
  <c r="BG44" i="1"/>
  <c r="BH44" i="1"/>
  <c r="BI44" i="1"/>
  <c r="BJ44" i="1"/>
  <c r="BM44" i="1"/>
  <c r="BN44" i="1"/>
  <c r="BO44" i="1"/>
  <c r="BP44" i="1"/>
  <c r="BQ44" i="1"/>
  <c r="BR44" i="1"/>
  <c r="BS44" i="1"/>
  <c r="BT44" i="1"/>
  <c r="BU44" i="1"/>
  <c r="BV44" i="1"/>
  <c r="BW44" i="1"/>
  <c r="C44" i="1" l="1"/>
  <c r="D44" i="1"/>
  <c r="N11" i="1" l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9" i="1"/>
  <c r="BL44" i="1" l="1"/>
  <c r="AM44" i="1"/>
  <c r="N44" i="1"/>
  <c r="AZ45" i="1"/>
  <c r="BK43" i="1"/>
  <c r="AL43" i="1"/>
  <c r="M43" i="1"/>
  <c r="BK42" i="1"/>
  <c r="AL42" i="1"/>
  <c r="M42" i="1"/>
  <c r="BK41" i="1"/>
  <c r="AL41" i="1"/>
  <c r="M41" i="1"/>
  <c r="BK40" i="1"/>
  <c r="AL40" i="1"/>
  <c r="M40" i="1"/>
  <c r="BK39" i="1"/>
  <c r="AL39" i="1"/>
  <c r="M39" i="1"/>
  <c r="BK38" i="1"/>
  <c r="AL38" i="1"/>
  <c r="M38" i="1"/>
  <c r="BK37" i="1"/>
  <c r="AL37" i="1"/>
  <c r="M37" i="1"/>
  <c r="BK36" i="1"/>
  <c r="AL36" i="1"/>
  <c r="M36" i="1"/>
  <c r="BK35" i="1"/>
  <c r="AL35" i="1"/>
  <c r="M35" i="1"/>
  <c r="BK34" i="1"/>
  <c r="AL34" i="1"/>
  <c r="M34" i="1"/>
  <c r="BK33" i="1"/>
  <c r="AL33" i="1"/>
  <c r="M33" i="1"/>
  <c r="BK32" i="1"/>
  <c r="AL32" i="1"/>
  <c r="M32" i="1"/>
  <c r="BK31" i="1"/>
  <c r="AL31" i="1"/>
  <c r="M31" i="1"/>
  <c r="BK30" i="1"/>
  <c r="AL30" i="1"/>
  <c r="M30" i="1"/>
  <c r="BK29" i="1"/>
  <c r="AL29" i="1"/>
  <c r="M29" i="1"/>
  <c r="BK28" i="1"/>
  <c r="AL28" i="1"/>
  <c r="M28" i="1"/>
  <c r="BK27" i="1"/>
  <c r="AL27" i="1"/>
  <c r="M27" i="1"/>
  <c r="BK26" i="1"/>
  <c r="AL26" i="1"/>
  <c r="M26" i="1"/>
  <c r="BK25" i="1"/>
  <c r="AL25" i="1"/>
  <c r="M25" i="1"/>
  <c r="BK24" i="1"/>
  <c r="AL24" i="1"/>
  <c r="M24" i="1"/>
  <c r="BK23" i="1"/>
  <c r="AL23" i="1"/>
  <c r="M23" i="1"/>
  <c r="BK22" i="1"/>
  <c r="AL22" i="1"/>
  <c r="M22" i="1"/>
  <c r="BK21" i="1"/>
  <c r="AL21" i="1"/>
  <c r="M21" i="1"/>
  <c r="BK20" i="1"/>
  <c r="AL20" i="1"/>
  <c r="M20" i="1"/>
  <c r="BK19" i="1"/>
  <c r="AL19" i="1"/>
  <c r="M19" i="1"/>
  <c r="BK18" i="1"/>
  <c r="AL18" i="1"/>
  <c r="M18" i="1"/>
  <c r="BK17" i="1"/>
  <c r="AL17" i="1"/>
  <c r="M17" i="1"/>
  <c r="BK16" i="1"/>
  <c r="AL16" i="1"/>
  <c r="M16" i="1"/>
  <c r="BK15" i="1"/>
  <c r="AL15" i="1"/>
  <c r="M15" i="1"/>
  <c r="BK14" i="1"/>
  <c r="AL14" i="1"/>
  <c r="M14" i="1"/>
  <c r="BK13" i="1"/>
  <c r="AL13" i="1"/>
  <c r="M13" i="1"/>
  <c r="BK12" i="1"/>
  <c r="AL12" i="1"/>
  <c r="M12" i="1"/>
  <c r="BK11" i="1"/>
  <c r="AL11" i="1"/>
  <c r="M11" i="1"/>
  <c r="BK10" i="1"/>
  <c r="AL10" i="1"/>
  <c r="M10" i="1"/>
  <c r="BK9" i="1"/>
  <c r="AA44" i="1"/>
  <c r="AL9" i="1"/>
  <c r="M9" i="1"/>
  <c r="AL44" i="1" l="1"/>
  <c r="M44" i="1"/>
  <c r="BK44" i="1"/>
  <c r="B44" i="1"/>
  <c r="AZ44" i="1"/>
</calcChain>
</file>

<file path=xl/sharedStrings.xml><?xml version="1.0" encoding="utf-8"?>
<sst xmlns="http://schemas.openxmlformats.org/spreadsheetml/2006/main" count="258" uniqueCount="73">
  <si>
    <t>Denumirea UAT</t>
  </si>
  <si>
    <t>Compensaţia pentru serviciile de transport, care include compensarea cheltuielilor de deservire cu transport pentru  persoanele cu dizabilități severă și accentuată, copiilor cu dizabilităţi, precum şi persoanelor care însoţesc o persoană cu dizabilitate severă sau un copil cu dizabilităţi,  şi persoane  cu dizabilități locomotorii</t>
  </si>
  <si>
    <t xml:space="preserve">Indemnizații  pentru copiii adoptați și cei aflați sub tutelă/curatelă </t>
  </si>
  <si>
    <t>Indemnizaţii şi compensaţii pentru absolvenţii instituţiilor de învăţămînt superior şi post secundar pedagogic</t>
  </si>
  <si>
    <t xml:space="preserve">Compensarea diferenţei de tarife la energia electrică şi la gazele naturale </t>
  </si>
  <si>
    <t>Asigurarea prestațiilor sociale pentru copiii plasați în serviciile sociale (bani de buzunar)</t>
  </si>
  <si>
    <t>Total servicii sociale, inclusiv</t>
  </si>
  <si>
    <t>Centre de reabilitare a victimelor violenței în familie</t>
  </si>
  <si>
    <t xml:space="preserve">Centre de asistenţă şi protecţie a victimelor traficului de fiinţe umane </t>
  </si>
  <si>
    <t>Centre regionale  HIV/SIDA</t>
  </si>
  <si>
    <t>Mediatorii comunitari</t>
  </si>
  <si>
    <t>P3-00302</t>
  </si>
  <si>
    <t>P3-00275</t>
  </si>
  <si>
    <t>P3-00214</t>
  </si>
  <si>
    <t>P3-00372</t>
  </si>
  <si>
    <t>P3-00479</t>
  </si>
  <si>
    <t>P3-00296</t>
  </si>
  <si>
    <t>P3-00280</t>
  </si>
  <si>
    <t>P3-00409</t>
  </si>
  <si>
    <t>P3-00371</t>
  </si>
  <si>
    <t>numărul beneficiarilor</t>
  </si>
  <si>
    <t xml:space="preserve">suma ( mii lei) </t>
  </si>
  <si>
    <t>suma (mii lei,  800 lei/lunar)</t>
  </si>
  <si>
    <t>suma (mii lei)</t>
  </si>
  <si>
    <t>A</t>
  </si>
  <si>
    <t>Anenii Noi</t>
  </si>
  <si>
    <t>Basarabeasca</t>
  </si>
  <si>
    <t>Briceni</t>
  </si>
  <si>
    <t>Cahul</t>
  </si>
  <si>
    <t>Cantemir</t>
  </si>
  <si>
    <t>Călăraşi</t>
  </si>
  <si>
    <t>Căuşeni</t>
  </si>
  <si>
    <t>Cimişlia</t>
  </si>
  <si>
    <t>Criuleni</t>
  </si>
  <si>
    <t>Donduşeni</t>
  </si>
  <si>
    <t>Drochia</t>
  </si>
  <si>
    <t>Dubăsari</t>
  </si>
  <si>
    <t>Edineţ</t>
  </si>
  <si>
    <t>Făleşti</t>
  </si>
  <si>
    <t>Floreşti</t>
  </si>
  <si>
    <t>Glodeni</t>
  </si>
  <si>
    <t>Hînceşti</t>
  </si>
  <si>
    <t>Ialoveni</t>
  </si>
  <si>
    <t>Leova</t>
  </si>
  <si>
    <t>Nisporeni</t>
  </si>
  <si>
    <t>Ocniţa</t>
  </si>
  <si>
    <t>Orhei</t>
  </si>
  <si>
    <t>Rezina</t>
  </si>
  <si>
    <t>Rîşcani</t>
  </si>
  <si>
    <t>Sîngerei</t>
  </si>
  <si>
    <t>Soroca</t>
  </si>
  <si>
    <t>Străşeni</t>
  </si>
  <si>
    <t>Şoldăneşti</t>
  </si>
  <si>
    <t>Ştefan Vodă</t>
  </si>
  <si>
    <t>Taraclia</t>
  </si>
  <si>
    <t>Teleneşti</t>
  </si>
  <si>
    <t>Ungheni</t>
  </si>
  <si>
    <t>mun.Bălţi</t>
  </si>
  <si>
    <t>mun.Chişinău</t>
  </si>
  <si>
    <t xml:space="preserve">UTA Gagauzia </t>
  </si>
  <si>
    <t>Total UAT</t>
  </si>
  <si>
    <t>Rel.la relefonul 022-26-26-08, 022-26-26-06</t>
  </si>
  <si>
    <t>Anul 2020</t>
  </si>
  <si>
    <t>Anul 2021</t>
  </si>
  <si>
    <t>Anul 2022</t>
  </si>
  <si>
    <t xml:space="preserve">Procurarea serviciilor de consiliere psihologică a victimelor infracțiunii </t>
  </si>
  <si>
    <t>P3-00348</t>
  </si>
  <si>
    <t>Total 2020</t>
  </si>
  <si>
    <t>Total, 2022</t>
  </si>
  <si>
    <t>Total 2021</t>
  </si>
  <si>
    <t xml:space="preserve">Tansferuri curente din Fondul de susținere  a populației acordate cu destinație specială pentru realizarea pachetului minim de servicii sociale </t>
  </si>
  <si>
    <t>Anexa nr.12</t>
  </si>
  <si>
    <t xml:space="preserve">Limitele transferurilor cu destinație specială de la bugetul de stat către bugetele locale pentru finanțarea plăților sociale                                                                                                                                                                                                                                                                                                              pe anul 2020 și estimările pe  anii 2021-2022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</si>
</sst>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</font>
    <font>
      <b/>
      <i/>
      <sz val="16"/>
      <name val="Times New Roman"/>
      <family val="1"/>
    </font>
    <font>
      <b/>
      <sz val="11"/>
      <color theme="1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1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64" fontId="10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/>
    </xf>
    <xf numFmtId="2" fontId="2" fillId="2" borderId="22" xfId="0" applyNumberFormat="1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left" vertical="center"/>
    </xf>
    <xf numFmtId="11" fontId="14" fillId="2" borderId="1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3" fillId="2" borderId="0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15" fillId="2" borderId="17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right" vertical="center" wrapText="1"/>
    </xf>
    <xf numFmtId="164" fontId="9" fillId="2" borderId="0" xfId="0" applyNumberFormat="1" applyFont="1" applyFill="1" applyBorder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165" fontId="9" fillId="2" borderId="7" xfId="0" applyNumberFormat="1" applyFont="1" applyFill="1" applyBorder="1" applyAlignment="1">
      <alignment horizontal="right" vertical="center"/>
    </xf>
    <xf numFmtId="165" fontId="2" fillId="2" borderId="9" xfId="0" applyNumberFormat="1" applyFont="1" applyFill="1" applyBorder="1" applyAlignment="1">
      <alignment horizontal="center" vertical="center"/>
    </xf>
    <xf numFmtId="165" fontId="2" fillId="2" borderId="9" xfId="0" applyNumberFormat="1" applyFont="1" applyFill="1" applyBorder="1" applyAlignment="1">
      <alignment horizontal="right" vertical="center"/>
    </xf>
    <xf numFmtId="165" fontId="2" fillId="2" borderId="9" xfId="0" applyNumberFormat="1" applyFont="1" applyFill="1" applyBorder="1" applyAlignment="1">
      <alignment vertical="center"/>
    </xf>
    <xf numFmtId="165" fontId="2" fillId="2" borderId="12" xfId="0" applyNumberFormat="1" applyFont="1" applyFill="1" applyBorder="1" applyAlignment="1">
      <alignment horizontal="center" vertical="center"/>
    </xf>
    <xf numFmtId="165" fontId="9" fillId="2" borderId="11" xfId="0" applyNumberFormat="1" applyFont="1" applyFill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right" vertical="center"/>
    </xf>
    <xf numFmtId="165" fontId="2" fillId="2" borderId="1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165" fontId="9" fillId="2" borderId="21" xfId="0" applyNumberFormat="1" applyFont="1" applyFill="1" applyBorder="1" applyAlignment="1">
      <alignment horizontal="right" vertical="center"/>
    </xf>
    <xf numFmtId="165" fontId="9" fillId="2" borderId="19" xfId="0" applyNumberFormat="1" applyFont="1" applyFill="1" applyBorder="1" applyAlignment="1">
      <alignment horizontal="center" vertical="center"/>
    </xf>
    <xf numFmtId="165" fontId="9" fillId="2" borderId="19" xfId="0" applyNumberFormat="1" applyFont="1" applyFill="1" applyBorder="1" applyAlignment="1">
      <alignment horizontal="right" vertical="center"/>
    </xf>
    <xf numFmtId="165" fontId="9" fillId="2" borderId="19" xfId="0" applyNumberFormat="1" applyFont="1" applyFill="1" applyBorder="1" applyAlignment="1">
      <alignment vertical="center"/>
    </xf>
    <xf numFmtId="165" fontId="9" fillId="2" borderId="20" xfId="0" applyNumberFormat="1" applyFont="1" applyFill="1" applyBorder="1" applyAlignment="1">
      <alignment horizontal="center" vertical="center"/>
    </xf>
    <xf numFmtId="165" fontId="9" fillId="2" borderId="18" xfId="0" applyNumberFormat="1" applyFont="1" applyFill="1" applyBorder="1" applyAlignment="1">
      <alignment horizontal="right" vertical="center"/>
    </xf>
    <xf numFmtId="165" fontId="9" fillId="2" borderId="20" xfId="0" applyNumberFormat="1" applyFont="1" applyFill="1" applyBorder="1" applyAlignment="1">
      <alignment horizontal="right" vertical="center"/>
    </xf>
    <xf numFmtId="3" fontId="2" fillId="2" borderId="9" xfId="0" applyNumberFormat="1" applyFont="1" applyFill="1" applyBorder="1" applyAlignment="1">
      <alignment horizontal="center" vertical="center"/>
    </xf>
    <xf numFmtId="3" fontId="9" fillId="2" borderId="19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9" fillId="2" borderId="19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center" vertical="center"/>
    </xf>
    <xf numFmtId="11" fontId="14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165" fontId="9" fillId="2" borderId="17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11" fontId="6" fillId="2" borderId="6" xfId="0" applyNumberFormat="1" applyFont="1" applyFill="1" applyBorder="1" applyAlignment="1">
      <alignment horizontal="center" vertical="center" wrapText="1"/>
    </xf>
    <xf numFmtId="165" fontId="9" fillId="2" borderId="29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/>
    </xf>
    <xf numFmtId="3" fontId="9" fillId="2" borderId="18" xfId="0" applyNumberFormat="1" applyFont="1" applyFill="1" applyBorder="1" applyAlignment="1">
      <alignment horizontal="center" vertical="center"/>
    </xf>
    <xf numFmtId="165" fontId="9" fillId="2" borderId="29" xfId="0" applyNumberFormat="1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1" fontId="6" fillId="2" borderId="6" xfId="0" applyNumberFormat="1" applyFont="1" applyFill="1" applyBorder="1" applyAlignment="1">
      <alignment horizontal="center" vertical="center" wrapText="1"/>
    </xf>
    <xf numFmtId="11" fontId="6" fillId="2" borderId="7" xfId="0" applyNumberFormat="1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11" fontId="14" fillId="2" borderId="24" xfId="0" applyNumberFormat="1" applyFont="1" applyFill="1" applyBorder="1" applyAlignment="1">
      <alignment horizontal="center" vertical="center" wrapText="1"/>
    </xf>
    <xf numFmtId="11" fontId="14" fillId="2" borderId="25" xfId="0" applyNumberFormat="1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11" fontId="6" fillId="2" borderId="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9"/>
  <sheetViews>
    <sheetView tabSelected="1" topLeftCell="AX1" workbookViewId="0">
      <selection activeCell="A3" sqref="A3"/>
    </sheetView>
  </sheetViews>
  <sheetFormatPr defaultColWidth="8" defaultRowHeight="15.75" x14ac:dyDescent="0.25"/>
  <cols>
    <col min="1" max="1" width="13.140625" style="1" customWidth="1"/>
    <col min="2" max="2" width="9.7109375" style="1" customWidth="1"/>
    <col min="3" max="3" width="9.140625" style="21" customWidth="1"/>
    <col min="4" max="4" width="11.140625" style="21" customWidth="1"/>
    <col min="5" max="5" width="6.5703125" style="21" customWidth="1"/>
    <col min="6" max="6" width="9.42578125" style="21" customWidth="1"/>
    <col min="7" max="7" width="6.85546875" style="21" customWidth="1"/>
    <col min="8" max="9" width="8.28515625" style="21" customWidth="1"/>
    <col min="10" max="10" width="8.140625" style="21" customWidth="1"/>
    <col min="11" max="12" width="8.28515625" style="21" customWidth="1"/>
    <col min="13" max="13" width="5.7109375" style="21" customWidth="1"/>
    <col min="14" max="14" width="8.28515625" style="21" customWidth="1"/>
    <col min="15" max="15" width="6.7109375" style="21" customWidth="1"/>
    <col min="16" max="16" width="7.7109375" style="21" customWidth="1"/>
    <col min="17" max="17" width="6.28515625" style="21" customWidth="1"/>
    <col min="18" max="18" width="7.140625" style="21" customWidth="1"/>
    <col min="19" max="19" width="6.5703125" style="21" customWidth="1"/>
    <col min="20" max="20" width="7.42578125" style="21" customWidth="1"/>
    <col min="21" max="21" width="6.42578125" style="21" customWidth="1"/>
    <col min="22" max="22" width="8.42578125" style="42" customWidth="1"/>
    <col min="23" max="23" width="10.5703125" style="21" customWidth="1"/>
    <col min="24" max="24" width="8.140625" style="21" customWidth="1"/>
    <col min="25" max="25" width="8.28515625" style="21" customWidth="1"/>
    <col min="26" max="26" width="12.28515625" style="21" customWidth="1"/>
    <col min="27" max="27" width="10.7109375" style="35" customWidth="1"/>
    <col min="28" max="28" width="10.140625" style="21" customWidth="1"/>
    <col min="29" max="29" width="10.28515625" style="42" customWidth="1"/>
    <col min="30" max="30" width="7.140625" style="21" customWidth="1"/>
    <col min="31" max="31" width="9.28515625" style="42" customWidth="1"/>
    <col min="32" max="32" width="8" style="21" customWidth="1"/>
    <col min="33" max="33" width="8.7109375" style="42" customWidth="1"/>
    <col min="34" max="34" width="7.5703125" style="21" customWidth="1"/>
    <col min="35" max="35" width="8" style="42" customWidth="1"/>
    <col min="36" max="36" width="8.28515625" style="21" customWidth="1"/>
    <col min="37" max="37" width="9.42578125" style="42" customWidth="1"/>
    <col min="38" max="38" width="6.42578125" style="21" customWidth="1"/>
    <col min="39" max="39" width="8.85546875" style="42" customWidth="1"/>
    <col min="40" max="40" width="6.42578125" style="21" customWidth="1"/>
    <col min="41" max="41" width="7" style="42" customWidth="1"/>
    <col min="42" max="42" width="5.5703125" style="21" customWidth="1"/>
    <col min="43" max="43" width="6.42578125" style="42" customWidth="1"/>
    <col min="44" max="44" width="6.7109375" style="21" customWidth="1"/>
    <col min="45" max="45" width="7.85546875" style="42" customWidth="1"/>
    <col min="46" max="46" width="6.85546875" style="21" customWidth="1"/>
    <col min="47" max="47" width="6.7109375" style="42" customWidth="1"/>
    <col min="48" max="48" width="10.28515625" style="42" customWidth="1"/>
    <col min="49" max="49" width="8.5703125" style="21" customWidth="1"/>
    <col min="50" max="50" width="7.5703125" style="42" customWidth="1"/>
    <col min="51" max="51" width="13.28515625" style="42" customWidth="1"/>
    <col min="52" max="52" width="9.42578125" style="19" customWidth="1"/>
    <col min="53" max="53" width="8.5703125" style="19" customWidth="1"/>
    <col min="54" max="54" width="9.140625" style="19" customWidth="1"/>
    <col min="55" max="55" width="7.42578125" style="19" customWidth="1"/>
    <col min="56" max="56" width="8.85546875" style="19" bestFit="1" customWidth="1"/>
    <col min="57" max="57" width="7.140625" style="19" customWidth="1"/>
    <col min="58" max="58" width="8.85546875" style="19" bestFit="1" customWidth="1"/>
    <col min="59" max="59" width="8" style="19" customWidth="1"/>
    <col min="60" max="60" width="8.140625" style="19" customWidth="1"/>
    <col min="61" max="62" width="8.28515625" style="19" customWidth="1"/>
    <col min="63" max="63" width="8.5703125" style="19" customWidth="1"/>
    <col min="64" max="64" width="8.28515625" style="19" customWidth="1"/>
    <col min="65" max="65" width="6.28515625" style="19" customWidth="1"/>
    <col min="66" max="66" width="7.42578125" style="19" customWidth="1"/>
    <col min="67" max="67" width="6.85546875" style="19" customWidth="1"/>
    <col min="68" max="68" width="7" style="19" customWidth="1"/>
    <col min="69" max="69" width="5.42578125" style="19" customWidth="1"/>
    <col min="70" max="70" width="7" style="19" customWidth="1"/>
    <col min="71" max="71" width="6.42578125" style="19" customWidth="1"/>
    <col min="72" max="72" width="8.42578125" style="19" customWidth="1"/>
    <col min="73" max="73" width="10.85546875" style="19" customWidth="1"/>
    <col min="74" max="74" width="7.5703125" style="19" customWidth="1"/>
    <col min="75" max="75" width="9.42578125" style="19" customWidth="1"/>
    <col min="76" max="16384" width="8" style="18"/>
  </cols>
  <sheetData>
    <row r="1" spans="1:76" ht="18.75" customHeight="1" x14ac:dyDescent="0.25">
      <c r="Y1" s="21" t="s">
        <v>71</v>
      </c>
      <c r="AE1" s="97"/>
      <c r="AF1" s="97"/>
      <c r="AG1" s="97"/>
      <c r="BR1" s="97"/>
      <c r="BS1" s="97"/>
      <c r="BT1" s="97"/>
    </row>
    <row r="2" spans="1:76" ht="41.25" customHeight="1" x14ac:dyDescent="0.25">
      <c r="A2" s="110" t="s">
        <v>72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25"/>
      <c r="AA2" s="24"/>
      <c r="AB2" s="23"/>
      <c r="AC2" s="43"/>
      <c r="AD2" s="23"/>
      <c r="AE2" s="43"/>
      <c r="AF2" s="23"/>
      <c r="AG2" s="43"/>
      <c r="AH2" s="23"/>
      <c r="AI2" s="43"/>
      <c r="AJ2" s="23"/>
      <c r="AK2" s="43"/>
      <c r="AL2" s="23"/>
      <c r="AM2" s="43"/>
      <c r="AN2" s="23"/>
      <c r="AO2" s="43"/>
      <c r="AP2" s="23"/>
      <c r="AQ2" s="43"/>
      <c r="AR2" s="23"/>
      <c r="AS2" s="43"/>
      <c r="AT2" s="23"/>
      <c r="AU2" s="43"/>
      <c r="AV2" s="43"/>
      <c r="AW2" s="23"/>
      <c r="AX2" s="43"/>
      <c r="AY2" s="4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0"/>
      <c r="BV2" s="20"/>
      <c r="BW2" s="20"/>
    </row>
    <row r="3" spans="1:76" s="2" customFormat="1" ht="15.75" customHeight="1" thickBo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43"/>
      <c r="W3" s="22"/>
      <c r="X3" s="22"/>
      <c r="Y3" s="22"/>
      <c r="Z3" s="22"/>
      <c r="AA3" s="36"/>
      <c r="AB3" s="22"/>
      <c r="AC3" s="43"/>
      <c r="AD3" s="22"/>
      <c r="AE3" s="43"/>
      <c r="AF3" s="22"/>
      <c r="AG3" s="43"/>
      <c r="AH3" s="22"/>
      <c r="AI3" s="43"/>
      <c r="AJ3" s="22"/>
      <c r="AK3" s="43"/>
      <c r="AL3" s="22"/>
      <c r="AM3" s="43"/>
      <c r="AN3" s="22"/>
      <c r="AO3" s="43"/>
      <c r="AP3" s="22"/>
      <c r="AQ3" s="43"/>
      <c r="AR3" s="22"/>
      <c r="AS3" s="43"/>
      <c r="AT3" s="22"/>
      <c r="AU3" s="43"/>
      <c r="AV3" s="43"/>
      <c r="AW3" s="22"/>
      <c r="AX3" s="43"/>
      <c r="AY3" s="43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</row>
    <row r="4" spans="1:76" ht="15.75" customHeight="1" thickBot="1" x14ac:dyDescent="0.3">
      <c r="A4" s="98" t="s">
        <v>0</v>
      </c>
      <c r="B4" s="100" t="s">
        <v>67</v>
      </c>
      <c r="C4" s="106" t="s">
        <v>62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8"/>
      <c r="Y4" s="109"/>
      <c r="Z4" s="98" t="s">
        <v>0</v>
      </c>
      <c r="AA4" s="114" t="s">
        <v>63</v>
      </c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8"/>
      <c r="AX4" s="109"/>
      <c r="AY4" s="98" t="s">
        <v>0</v>
      </c>
      <c r="AZ4" s="114" t="s">
        <v>64</v>
      </c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8"/>
      <c r="BW4" s="109"/>
    </row>
    <row r="5" spans="1:76" ht="215.25" customHeight="1" x14ac:dyDescent="0.25">
      <c r="A5" s="99"/>
      <c r="B5" s="101"/>
      <c r="C5" s="102" t="s">
        <v>1</v>
      </c>
      <c r="D5" s="103"/>
      <c r="E5" s="102" t="s">
        <v>2</v>
      </c>
      <c r="F5" s="103"/>
      <c r="G5" s="102" t="s">
        <v>3</v>
      </c>
      <c r="H5" s="103"/>
      <c r="I5" s="102" t="s">
        <v>4</v>
      </c>
      <c r="J5" s="103"/>
      <c r="K5" s="104" t="s">
        <v>5</v>
      </c>
      <c r="L5" s="105"/>
      <c r="M5" s="104" t="s">
        <v>6</v>
      </c>
      <c r="N5" s="105"/>
      <c r="O5" s="102" t="s">
        <v>7</v>
      </c>
      <c r="P5" s="103"/>
      <c r="Q5" s="102" t="s">
        <v>8</v>
      </c>
      <c r="R5" s="103"/>
      <c r="S5" s="102" t="s">
        <v>9</v>
      </c>
      <c r="T5" s="103"/>
      <c r="U5" s="104" t="s">
        <v>10</v>
      </c>
      <c r="V5" s="105"/>
      <c r="W5" s="87" t="s">
        <v>65</v>
      </c>
      <c r="X5" s="112" t="s">
        <v>70</v>
      </c>
      <c r="Y5" s="113"/>
      <c r="Z5" s="99"/>
      <c r="AA5" s="34" t="s">
        <v>69</v>
      </c>
      <c r="AB5" s="102" t="s">
        <v>1</v>
      </c>
      <c r="AC5" s="103"/>
      <c r="AD5" s="102" t="s">
        <v>2</v>
      </c>
      <c r="AE5" s="103"/>
      <c r="AF5" s="102" t="s">
        <v>3</v>
      </c>
      <c r="AG5" s="103"/>
      <c r="AH5" s="102" t="s">
        <v>4</v>
      </c>
      <c r="AI5" s="103"/>
      <c r="AJ5" s="104" t="s">
        <v>5</v>
      </c>
      <c r="AK5" s="105"/>
      <c r="AL5" s="104" t="s">
        <v>6</v>
      </c>
      <c r="AM5" s="105"/>
      <c r="AN5" s="102" t="s">
        <v>7</v>
      </c>
      <c r="AO5" s="103"/>
      <c r="AP5" s="102" t="s">
        <v>8</v>
      </c>
      <c r="AQ5" s="103"/>
      <c r="AR5" s="102" t="s">
        <v>9</v>
      </c>
      <c r="AS5" s="103"/>
      <c r="AT5" s="104" t="s">
        <v>10</v>
      </c>
      <c r="AU5" s="115"/>
      <c r="AV5" s="87" t="s">
        <v>65</v>
      </c>
      <c r="AW5" s="112" t="s">
        <v>70</v>
      </c>
      <c r="AX5" s="113"/>
      <c r="AY5" s="99"/>
      <c r="AZ5" s="83" t="s">
        <v>68</v>
      </c>
      <c r="BA5" s="102" t="s">
        <v>1</v>
      </c>
      <c r="BB5" s="103"/>
      <c r="BC5" s="102" t="s">
        <v>2</v>
      </c>
      <c r="BD5" s="103"/>
      <c r="BE5" s="102" t="s">
        <v>3</v>
      </c>
      <c r="BF5" s="103"/>
      <c r="BG5" s="102" t="s">
        <v>4</v>
      </c>
      <c r="BH5" s="103"/>
      <c r="BI5" s="104" t="s">
        <v>5</v>
      </c>
      <c r="BJ5" s="105"/>
      <c r="BK5" s="104" t="s">
        <v>6</v>
      </c>
      <c r="BL5" s="105"/>
      <c r="BM5" s="102" t="s">
        <v>7</v>
      </c>
      <c r="BN5" s="103"/>
      <c r="BO5" s="102" t="s">
        <v>8</v>
      </c>
      <c r="BP5" s="103"/>
      <c r="BQ5" s="102" t="s">
        <v>9</v>
      </c>
      <c r="BR5" s="103"/>
      <c r="BS5" s="104" t="s">
        <v>10</v>
      </c>
      <c r="BT5" s="115"/>
      <c r="BU5" s="87" t="s">
        <v>65</v>
      </c>
      <c r="BV5" s="112" t="s">
        <v>70</v>
      </c>
      <c r="BW5" s="113"/>
    </row>
    <row r="6" spans="1:76" ht="12.75" customHeight="1" x14ac:dyDescent="0.25">
      <c r="A6" s="29"/>
      <c r="B6" s="28"/>
      <c r="C6" s="102" t="s">
        <v>11</v>
      </c>
      <c r="D6" s="103"/>
      <c r="E6" s="102" t="s">
        <v>12</v>
      </c>
      <c r="F6" s="103"/>
      <c r="G6" s="102" t="s">
        <v>13</v>
      </c>
      <c r="H6" s="103"/>
      <c r="I6" s="102" t="s">
        <v>14</v>
      </c>
      <c r="J6" s="103"/>
      <c r="K6" s="102" t="s">
        <v>15</v>
      </c>
      <c r="L6" s="103"/>
      <c r="M6" s="102"/>
      <c r="N6" s="103"/>
      <c r="O6" s="102" t="s">
        <v>16</v>
      </c>
      <c r="P6" s="103"/>
      <c r="Q6" s="102" t="s">
        <v>17</v>
      </c>
      <c r="R6" s="103"/>
      <c r="S6" s="102" t="s">
        <v>18</v>
      </c>
      <c r="T6" s="103"/>
      <c r="U6" s="102" t="s">
        <v>19</v>
      </c>
      <c r="V6" s="103"/>
      <c r="W6" s="86" t="s">
        <v>66</v>
      </c>
      <c r="X6" s="89"/>
      <c r="Y6" s="27"/>
      <c r="Z6" s="29"/>
      <c r="AA6" s="37"/>
      <c r="AB6" s="102" t="s">
        <v>11</v>
      </c>
      <c r="AC6" s="103"/>
      <c r="AD6" s="102" t="s">
        <v>12</v>
      </c>
      <c r="AE6" s="103"/>
      <c r="AF6" s="102" t="s">
        <v>13</v>
      </c>
      <c r="AG6" s="103"/>
      <c r="AH6" s="102" t="s">
        <v>14</v>
      </c>
      <c r="AI6" s="103"/>
      <c r="AJ6" s="102" t="s">
        <v>15</v>
      </c>
      <c r="AK6" s="103"/>
      <c r="AL6" s="102"/>
      <c r="AM6" s="103"/>
      <c r="AN6" s="102" t="s">
        <v>16</v>
      </c>
      <c r="AO6" s="103"/>
      <c r="AP6" s="102" t="s">
        <v>17</v>
      </c>
      <c r="AQ6" s="103"/>
      <c r="AR6" s="102" t="s">
        <v>18</v>
      </c>
      <c r="AS6" s="103"/>
      <c r="AT6" s="102" t="s">
        <v>19</v>
      </c>
      <c r="AU6" s="103"/>
      <c r="AV6" s="52" t="s">
        <v>66</v>
      </c>
      <c r="AW6" s="94"/>
      <c r="AX6" s="53"/>
      <c r="AY6" s="29"/>
      <c r="AZ6" s="84"/>
      <c r="BA6" s="102" t="s">
        <v>11</v>
      </c>
      <c r="BB6" s="103"/>
      <c r="BC6" s="102" t="s">
        <v>12</v>
      </c>
      <c r="BD6" s="103"/>
      <c r="BE6" s="102" t="s">
        <v>13</v>
      </c>
      <c r="BF6" s="103"/>
      <c r="BG6" s="102" t="s">
        <v>14</v>
      </c>
      <c r="BH6" s="103"/>
      <c r="BI6" s="102" t="s">
        <v>15</v>
      </c>
      <c r="BJ6" s="103"/>
      <c r="BK6" s="102"/>
      <c r="BL6" s="103"/>
      <c r="BM6" s="102" t="s">
        <v>16</v>
      </c>
      <c r="BN6" s="103"/>
      <c r="BO6" s="102" t="s">
        <v>17</v>
      </c>
      <c r="BP6" s="103"/>
      <c r="BQ6" s="102" t="s">
        <v>18</v>
      </c>
      <c r="BR6" s="103"/>
      <c r="BS6" s="102" t="s">
        <v>19</v>
      </c>
      <c r="BT6" s="103"/>
      <c r="BU6" s="86" t="s">
        <v>66</v>
      </c>
      <c r="BV6" s="89"/>
      <c r="BW6" s="27"/>
    </row>
    <row r="7" spans="1:76" ht="58.5" customHeight="1" x14ac:dyDescent="0.25">
      <c r="A7" s="30"/>
      <c r="B7" s="26"/>
      <c r="C7" s="3" t="s">
        <v>20</v>
      </c>
      <c r="D7" s="3" t="s">
        <v>21</v>
      </c>
      <c r="E7" s="3" t="s">
        <v>20</v>
      </c>
      <c r="F7" s="3" t="s">
        <v>22</v>
      </c>
      <c r="G7" s="3" t="s">
        <v>20</v>
      </c>
      <c r="H7" s="3" t="s">
        <v>23</v>
      </c>
      <c r="I7" s="3" t="s">
        <v>20</v>
      </c>
      <c r="J7" s="3" t="s">
        <v>23</v>
      </c>
      <c r="K7" s="3" t="s">
        <v>20</v>
      </c>
      <c r="L7" s="3" t="s">
        <v>23</v>
      </c>
      <c r="M7" s="3" t="s">
        <v>20</v>
      </c>
      <c r="N7" s="3" t="s">
        <v>23</v>
      </c>
      <c r="O7" s="3" t="s">
        <v>20</v>
      </c>
      <c r="P7" s="3" t="s">
        <v>23</v>
      </c>
      <c r="Q7" s="3" t="s">
        <v>20</v>
      </c>
      <c r="R7" s="3" t="s">
        <v>23</v>
      </c>
      <c r="S7" s="3" t="s">
        <v>20</v>
      </c>
      <c r="T7" s="3" t="s">
        <v>23</v>
      </c>
      <c r="U7" s="3" t="s">
        <v>20</v>
      </c>
      <c r="V7" s="3" t="s">
        <v>23</v>
      </c>
      <c r="W7" s="4" t="s">
        <v>23</v>
      </c>
      <c r="X7" s="90" t="s">
        <v>20</v>
      </c>
      <c r="Y7" s="7" t="s">
        <v>23</v>
      </c>
      <c r="Z7" s="30"/>
      <c r="AA7" s="38"/>
      <c r="AB7" s="3" t="s">
        <v>20</v>
      </c>
      <c r="AC7" s="3" t="s">
        <v>21</v>
      </c>
      <c r="AD7" s="3" t="s">
        <v>20</v>
      </c>
      <c r="AE7" s="3" t="s">
        <v>22</v>
      </c>
      <c r="AF7" s="3" t="s">
        <v>20</v>
      </c>
      <c r="AG7" s="3" t="s">
        <v>23</v>
      </c>
      <c r="AH7" s="3" t="s">
        <v>20</v>
      </c>
      <c r="AI7" s="3" t="s">
        <v>23</v>
      </c>
      <c r="AJ7" s="3" t="s">
        <v>20</v>
      </c>
      <c r="AK7" s="3" t="s">
        <v>23</v>
      </c>
      <c r="AL7" s="3" t="s">
        <v>20</v>
      </c>
      <c r="AM7" s="3" t="s">
        <v>23</v>
      </c>
      <c r="AN7" s="3" t="s">
        <v>20</v>
      </c>
      <c r="AO7" s="3" t="s">
        <v>23</v>
      </c>
      <c r="AP7" s="3" t="s">
        <v>20</v>
      </c>
      <c r="AQ7" s="3" t="s">
        <v>23</v>
      </c>
      <c r="AR7" s="3" t="s">
        <v>20</v>
      </c>
      <c r="AS7" s="4" t="s">
        <v>23</v>
      </c>
      <c r="AT7" s="3" t="s">
        <v>20</v>
      </c>
      <c r="AU7" s="4" t="s">
        <v>23</v>
      </c>
      <c r="AV7" s="4" t="s">
        <v>23</v>
      </c>
      <c r="AW7" s="90" t="s">
        <v>20</v>
      </c>
      <c r="AX7" s="7" t="s">
        <v>23</v>
      </c>
      <c r="AY7" s="30"/>
      <c r="AZ7" s="38"/>
      <c r="BA7" s="3" t="s">
        <v>20</v>
      </c>
      <c r="BB7" s="3" t="s">
        <v>21</v>
      </c>
      <c r="BC7" s="3" t="s">
        <v>20</v>
      </c>
      <c r="BD7" s="3" t="s">
        <v>22</v>
      </c>
      <c r="BE7" s="3" t="s">
        <v>20</v>
      </c>
      <c r="BF7" s="3" t="s">
        <v>23</v>
      </c>
      <c r="BG7" s="3" t="s">
        <v>20</v>
      </c>
      <c r="BH7" s="3" t="s">
        <v>23</v>
      </c>
      <c r="BI7" s="3" t="s">
        <v>20</v>
      </c>
      <c r="BJ7" s="3" t="s">
        <v>23</v>
      </c>
      <c r="BK7" s="3" t="s">
        <v>20</v>
      </c>
      <c r="BL7" s="3" t="s">
        <v>23</v>
      </c>
      <c r="BM7" s="3" t="s">
        <v>20</v>
      </c>
      <c r="BN7" s="3" t="s">
        <v>23</v>
      </c>
      <c r="BO7" s="3" t="s">
        <v>20</v>
      </c>
      <c r="BP7" s="3" t="s">
        <v>23</v>
      </c>
      <c r="BQ7" s="3" t="s">
        <v>20</v>
      </c>
      <c r="BR7" s="4" t="s">
        <v>23</v>
      </c>
      <c r="BS7" s="3" t="s">
        <v>20</v>
      </c>
      <c r="BT7" s="4" t="s">
        <v>23</v>
      </c>
      <c r="BU7" s="4" t="s">
        <v>23</v>
      </c>
      <c r="BV7" s="90" t="s">
        <v>20</v>
      </c>
      <c r="BW7" s="7" t="s">
        <v>23</v>
      </c>
    </row>
    <row r="8" spans="1:76" ht="12.75" hidden="1" customHeight="1" x14ac:dyDescent="0.25">
      <c r="A8" s="30" t="s">
        <v>24</v>
      </c>
      <c r="B8" s="26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  <c r="V8" s="44">
        <v>20</v>
      </c>
      <c r="W8" s="4"/>
      <c r="X8" s="90"/>
      <c r="Y8" s="7"/>
      <c r="Z8" s="30" t="s">
        <v>24</v>
      </c>
      <c r="AA8" s="39"/>
      <c r="AB8" s="3">
        <v>21</v>
      </c>
      <c r="AC8" s="45">
        <v>22</v>
      </c>
      <c r="AD8" s="5">
        <v>23</v>
      </c>
      <c r="AE8" s="45">
        <v>24</v>
      </c>
      <c r="AF8" s="5">
        <v>25</v>
      </c>
      <c r="AG8" s="45">
        <v>26</v>
      </c>
      <c r="AH8" s="5">
        <v>27</v>
      </c>
      <c r="AI8" s="45">
        <v>28</v>
      </c>
      <c r="AJ8" s="5">
        <v>29</v>
      </c>
      <c r="AK8" s="45">
        <v>30</v>
      </c>
      <c r="AL8" s="5">
        <v>31</v>
      </c>
      <c r="AM8" s="45">
        <v>32</v>
      </c>
      <c r="AN8" s="5">
        <v>33</v>
      </c>
      <c r="AO8" s="45">
        <v>34</v>
      </c>
      <c r="AP8" s="5">
        <v>35</v>
      </c>
      <c r="AQ8" s="45">
        <v>36</v>
      </c>
      <c r="AR8" s="5">
        <v>37</v>
      </c>
      <c r="AS8" s="50">
        <v>38</v>
      </c>
      <c r="AT8" s="3">
        <v>39</v>
      </c>
      <c r="AU8" s="49">
        <v>40</v>
      </c>
      <c r="AV8" s="49"/>
      <c r="AW8" s="95"/>
      <c r="AX8" s="51"/>
      <c r="AY8" s="30" t="s">
        <v>24</v>
      </c>
      <c r="AZ8" s="38"/>
      <c r="BA8" s="3">
        <v>41</v>
      </c>
      <c r="BB8" s="5">
        <v>42</v>
      </c>
      <c r="BC8" s="5">
        <v>43</v>
      </c>
      <c r="BD8" s="5">
        <v>44</v>
      </c>
      <c r="BE8" s="5">
        <v>45</v>
      </c>
      <c r="BF8" s="5">
        <v>46</v>
      </c>
      <c r="BG8" s="5">
        <v>47</v>
      </c>
      <c r="BH8" s="5">
        <v>48</v>
      </c>
      <c r="BI8" s="5">
        <v>49</v>
      </c>
      <c r="BJ8" s="5">
        <v>50</v>
      </c>
      <c r="BK8" s="5">
        <v>51</v>
      </c>
      <c r="BL8" s="5">
        <v>52</v>
      </c>
      <c r="BM8" s="5">
        <v>53</v>
      </c>
      <c r="BN8" s="5">
        <v>54</v>
      </c>
      <c r="BO8" s="5">
        <v>55</v>
      </c>
      <c r="BP8" s="5">
        <v>56</v>
      </c>
      <c r="BQ8" s="5">
        <v>57</v>
      </c>
      <c r="BR8" s="6">
        <v>58</v>
      </c>
      <c r="BS8" s="3">
        <v>59</v>
      </c>
      <c r="BT8" s="4">
        <v>60</v>
      </c>
      <c r="BU8" s="4"/>
      <c r="BV8" s="90"/>
      <c r="BW8" s="7"/>
    </row>
    <row r="9" spans="1:76" ht="12.75" x14ac:dyDescent="0.25">
      <c r="A9" s="31" t="s">
        <v>25</v>
      </c>
      <c r="B9" s="54">
        <v>7642.1000000000013</v>
      </c>
      <c r="C9" s="78">
        <v>4504</v>
      </c>
      <c r="D9" s="56">
        <v>1525.2</v>
      </c>
      <c r="E9" s="78">
        <v>150</v>
      </c>
      <c r="F9" s="56">
        <v>2415.5</v>
      </c>
      <c r="G9" s="78">
        <v>55</v>
      </c>
      <c r="H9" s="56">
        <v>1947.4</v>
      </c>
      <c r="I9" s="78">
        <v>6</v>
      </c>
      <c r="J9" s="57">
        <v>18.3</v>
      </c>
      <c r="K9" s="78">
        <v>171</v>
      </c>
      <c r="L9" s="56">
        <v>803.6</v>
      </c>
      <c r="M9" s="78">
        <f>O9+Q9+S9+U9</f>
        <v>18</v>
      </c>
      <c r="N9" s="56">
        <f>P9+R9+T9+V9+W9</f>
        <v>932.1</v>
      </c>
      <c r="O9" s="78">
        <v>18</v>
      </c>
      <c r="P9" s="56">
        <v>932.1</v>
      </c>
      <c r="Q9" s="78"/>
      <c r="R9" s="55"/>
      <c r="S9" s="78"/>
      <c r="T9" s="55"/>
      <c r="U9" s="55"/>
      <c r="V9" s="56"/>
      <c r="W9" s="60"/>
      <c r="X9" s="91">
        <v>276</v>
      </c>
      <c r="Y9" s="58">
        <v>1520.1</v>
      </c>
      <c r="Z9" s="31" t="s">
        <v>25</v>
      </c>
      <c r="AA9" s="59">
        <v>7797.5</v>
      </c>
      <c r="AB9" s="78">
        <v>4504</v>
      </c>
      <c r="AC9" s="61">
        <v>1525.2</v>
      </c>
      <c r="AD9" s="82">
        <v>150</v>
      </c>
      <c r="AE9" s="61">
        <v>2434.1000000000004</v>
      </c>
      <c r="AF9" s="82">
        <v>55</v>
      </c>
      <c r="AG9" s="61">
        <v>1952.5</v>
      </c>
      <c r="AH9" s="82">
        <v>6</v>
      </c>
      <c r="AI9" s="61">
        <v>19.2</v>
      </c>
      <c r="AJ9" s="82">
        <v>171</v>
      </c>
      <c r="AK9" s="61">
        <v>869.7</v>
      </c>
      <c r="AL9" s="82">
        <f>AN9+AP9+AR9+AT9</f>
        <v>18</v>
      </c>
      <c r="AM9" s="61">
        <v>996.8</v>
      </c>
      <c r="AN9" s="82">
        <v>18</v>
      </c>
      <c r="AO9" s="61">
        <v>996.8</v>
      </c>
      <c r="AP9" s="62"/>
      <c r="AQ9" s="61"/>
      <c r="AR9" s="82"/>
      <c r="AS9" s="63"/>
      <c r="AT9" s="55"/>
      <c r="AU9" s="64">
        <v>0</v>
      </c>
      <c r="AV9" s="64"/>
      <c r="AW9" s="96">
        <v>285</v>
      </c>
      <c r="AX9" s="65">
        <v>1558.4</v>
      </c>
      <c r="AY9" s="31" t="s">
        <v>25</v>
      </c>
      <c r="AZ9" s="85">
        <v>7942</v>
      </c>
      <c r="BA9" s="78">
        <v>4504</v>
      </c>
      <c r="BB9" s="61">
        <v>1525.2</v>
      </c>
      <c r="BC9" s="82">
        <v>150</v>
      </c>
      <c r="BD9" s="61">
        <v>2441.6</v>
      </c>
      <c r="BE9" s="82">
        <v>55</v>
      </c>
      <c r="BF9" s="61">
        <v>1957.8</v>
      </c>
      <c r="BG9" s="82">
        <v>6</v>
      </c>
      <c r="BH9" s="61">
        <v>20.100000000000001</v>
      </c>
      <c r="BI9" s="82">
        <v>171</v>
      </c>
      <c r="BJ9" s="61">
        <v>935.9</v>
      </c>
      <c r="BK9" s="82">
        <f>BM9+BO9+BQ9+BS9</f>
        <v>18</v>
      </c>
      <c r="BL9" s="61">
        <v>1061.4000000000001</v>
      </c>
      <c r="BM9" s="82">
        <v>18</v>
      </c>
      <c r="BN9" s="61">
        <v>1061.4000000000001</v>
      </c>
      <c r="BO9" s="62"/>
      <c r="BP9" s="62"/>
      <c r="BQ9" s="62"/>
      <c r="BR9" s="66"/>
      <c r="BS9" s="55"/>
      <c r="BT9" s="64"/>
      <c r="BU9" s="60"/>
      <c r="BV9" s="91">
        <v>298</v>
      </c>
      <c r="BW9" s="65">
        <v>1612.1</v>
      </c>
      <c r="BX9" s="8"/>
    </row>
    <row r="10" spans="1:76" ht="12.75" x14ac:dyDescent="0.25">
      <c r="A10" s="31" t="s">
        <v>26</v>
      </c>
      <c r="B10" s="54">
        <v>1450.6999999999998</v>
      </c>
      <c r="C10" s="78">
        <v>1300</v>
      </c>
      <c r="D10" s="56">
        <v>453.1</v>
      </c>
      <c r="E10" s="78">
        <v>27</v>
      </c>
      <c r="F10" s="56">
        <v>383.2</v>
      </c>
      <c r="G10" s="78">
        <v>12</v>
      </c>
      <c r="H10" s="56">
        <v>440.9</v>
      </c>
      <c r="I10" s="78"/>
      <c r="J10" s="57"/>
      <c r="K10" s="78">
        <v>21</v>
      </c>
      <c r="L10" s="56">
        <v>98.7</v>
      </c>
      <c r="M10" s="78">
        <f t="shared" ref="M10:M43" si="0">O10+Q10+S10+U10</f>
        <v>1</v>
      </c>
      <c r="N10" s="56">
        <f>P10+R10+T10+V10+W10</f>
        <v>74.8</v>
      </c>
      <c r="O10" s="78"/>
      <c r="P10" s="56"/>
      <c r="Q10" s="78"/>
      <c r="R10" s="55"/>
      <c r="S10" s="78"/>
      <c r="T10" s="55"/>
      <c r="U10" s="78">
        <v>1</v>
      </c>
      <c r="V10" s="56">
        <v>74.8</v>
      </c>
      <c r="W10" s="60"/>
      <c r="X10" s="91">
        <v>93</v>
      </c>
      <c r="Y10" s="58">
        <v>514.79999999999995</v>
      </c>
      <c r="Z10" s="31" t="s">
        <v>26</v>
      </c>
      <c r="AA10" s="59">
        <v>1469.8</v>
      </c>
      <c r="AB10" s="78">
        <v>1300</v>
      </c>
      <c r="AC10" s="61">
        <v>453.1</v>
      </c>
      <c r="AD10" s="78">
        <v>27</v>
      </c>
      <c r="AE10" s="56">
        <v>387.4</v>
      </c>
      <c r="AF10" s="78">
        <v>12</v>
      </c>
      <c r="AG10" s="56">
        <v>442.8</v>
      </c>
      <c r="AH10" s="78"/>
      <c r="AI10" s="56"/>
      <c r="AJ10" s="78">
        <v>21</v>
      </c>
      <c r="AK10" s="56">
        <v>106.69999999999999</v>
      </c>
      <c r="AL10" s="82">
        <f t="shared" ref="AL10:AL43" si="1">AN10+AP10+AR10+AT10</f>
        <v>1</v>
      </c>
      <c r="AM10" s="61">
        <v>79.8</v>
      </c>
      <c r="AN10" s="78"/>
      <c r="AO10" s="56"/>
      <c r="AP10" s="55"/>
      <c r="AQ10" s="56"/>
      <c r="AR10" s="78"/>
      <c r="AS10" s="64"/>
      <c r="AT10" s="78">
        <v>1</v>
      </c>
      <c r="AU10" s="64">
        <v>79.8</v>
      </c>
      <c r="AV10" s="64"/>
      <c r="AW10" s="96">
        <v>97</v>
      </c>
      <c r="AX10" s="65">
        <v>527.79999999999995</v>
      </c>
      <c r="AY10" s="31" t="s">
        <v>26</v>
      </c>
      <c r="AZ10" s="85">
        <v>1485.8</v>
      </c>
      <c r="BA10" s="78">
        <v>1300</v>
      </c>
      <c r="BB10" s="61">
        <v>453.1</v>
      </c>
      <c r="BC10" s="78">
        <v>27</v>
      </c>
      <c r="BD10" s="56">
        <v>388.2</v>
      </c>
      <c r="BE10" s="78">
        <v>12</v>
      </c>
      <c r="BF10" s="56">
        <v>444.8</v>
      </c>
      <c r="BG10" s="78"/>
      <c r="BH10" s="56"/>
      <c r="BI10" s="78">
        <v>21</v>
      </c>
      <c r="BJ10" s="56">
        <v>114.9</v>
      </c>
      <c r="BK10" s="82">
        <f t="shared" ref="BK10:BK43" si="2">BM10+BO10+BQ10+BS10</f>
        <v>1</v>
      </c>
      <c r="BL10" s="61">
        <v>84.8</v>
      </c>
      <c r="BM10" s="78"/>
      <c r="BN10" s="56"/>
      <c r="BO10" s="55"/>
      <c r="BP10" s="55"/>
      <c r="BQ10" s="78"/>
      <c r="BR10" s="60"/>
      <c r="BS10" s="78">
        <v>1</v>
      </c>
      <c r="BT10" s="64">
        <v>84.8</v>
      </c>
      <c r="BU10" s="60"/>
      <c r="BV10" s="91">
        <v>100</v>
      </c>
      <c r="BW10" s="65">
        <v>546</v>
      </c>
      <c r="BX10" s="8"/>
    </row>
    <row r="11" spans="1:76" ht="12.75" x14ac:dyDescent="0.25">
      <c r="A11" s="31" t="s">
        <v>27</v>
      </c>
      <c r="B11" s="54">
        <v>3660.3</v>
      </c>
      <c r="C11" s="78">
        <v>4138</v>
      </c>
      <c r="D11" s="56">
        <v>1422</v>
      </c>
      <c r="E11" s="78">
        <v>53</v>
      </c>
      <c r="F11" s="56">
        <v>851.69999999999993</v>
      </c>
      <c r="G11" s="78">
        <v>17</v>
      </c>
      <c r="H11" s="56">
        <v>627</v>
      </c>
      <c r="I11" s="78"/>
      <c r="J11" s="57"/>
      <c r="K11" s="78">
        <v>158</v>
      </c>
      <c r="L11" s="56">
        <v>742.5</v>
      </c>
      <c r="M11" s="78">
        <f t="shared" si="0"/>
        <v>1</v>
      </c>
      <c r="N11" s="56">
        <f t="shared" ref="N11:N43" si="3">P11+R11+T11+V11+W11</f>
        <v>17.100000000000001</v>
      </c>
      <c r="O11" s="78"/>
      <c r="P11" s="56"/>
      <c r="Q11" s="78"/>
      <c r="R11" s="55"/>
      <c r="S11" s="78"/>
      <c r="T11" s="55"/>
      <c r="U11" s="78">
        <v>1</v>
      </c>
      <c r="V11" s="56">
        <v>17.100000000000001</v>
      </c>
      <c r="W11" s="60"/>
      <c r="X11" s="91">
        <v>240</v>
      </c>
      <c r="Y11" s="58">
        <v>1320.1</v>
      </c>
      <c r="Z11" s="31" t="s">
        <v>27</v>
      </c>
      <c r="AA11" s="59">
        <v>3729.2000000000003</v>
      </c>
      <c r="AB11" s="78">
        <v>4138</v>
      </c>
      <c r="AC11" s="61">
        <v>1422</v>
      </c>
      <c r="AD11" s="78">
        <v>53</v>
      </c>
      <c r="AE11" s="56">
        <v>856.5</v>
      </c>
      <c r="AF11" s="78">
        <v>17</v>
      </c>
      <c r="AG11" s="56">
        <v>629.79999999999995</v>
      </c>
      <c r="AH11" s="78"/>
      <c r="AI11" s="56"/>
      <c r="AJ11" s="78">
        <v>158</v>
      </c>
      <c r="AK11" s="56">
        <v>803.5</v>
      </c>
      <c r="AL11" s="82">
        <f t="shared" si="1"/>
        <v>1</v>
      </c>
      <c r="AM11" s="61">
        <v>17.399999999999999</v>
      </c>
      <c r="AN11" s="78"/>
      <c r="AO11" s="56"/>
      <c r="AP11" s="55"/>
      <c r="AQ11" s="56"/>
      <c r="AR11" s="78"/>
      <c r="AS11" s="64"/>
      <c r="AT11" s="78">
        <v>1</v>
      </c>
      <c r="AU11" s="64">
        <v>17.399999999999999</v>
      </c>
      <c r="AV11" s="64"/>
      <c r="AW11" s="96">
        <v>248</v>
      </c>
      <c r="AX11" s="65">
        <v>1353.4</v>
      </c>
      <c r="AY11" s="31" t="s">
        <v>27</v>
      </c>
      <c r="AZ11" s="85">
        <v>3796.6000000000004</v>
      </c>
      <c r="BA11" s="78">
        <v>4138</v>
      </c>
      <c r="BB11" s="61">
        <v>1422</v>
      </c>
      <c r="BC11" s="78">
        <v>53</v>
      </c>
      <c r="BD11" s="56">
        <v>859.3</v>
      </c>
      <c r="BE11" s="78">
        <v>17</v>
      </c>
      <c r="BF11" s="56">
        <v>632.79999999999995</v>
      </c>
      <c r="BG11" s="78"/>
      <c r="BH11" s="56"/>
      <c r="BI11" s="78">
        <v>158</v>
      </c>
      <c r="BJ11" s="56">
        <v>864.8</v>
      </c>
      <c r="BK11" s="82">
        <f t="shared" si="2"/>
        <v>1</v>
      </c>
      <c r="BL11" s="61">
        <v>17.7</v>
      </c>
      <c r="BM11" s="78"/>
      <c r="BN11" s="56"/>
      <c r="BO11" s="55"/>
      <c r="BP11" s="55"/>
      <c r="BQ11" s="78"/>
      <c r="BR11" s="60"/>
      <c r="BS11" s="78">
        <v>1</v>
      </c>
      <c r="BT11" s="64">
        <v>17.7</v>
      </c>
      <c r="BU11" s="60"/>
      <c r="BV11" s="91">
        <v>259</v>
      </c>
      <c r="BW11" s="65">
        <v>1400</v>
      </c>
      <c r="BX11" s="8"/>
    </row>
    <row r="12" spans="1:76" ht="12.75" x14ac:dyDescent="0.25">
      <c r="A12" s="31" t="s">
        <v>28</v>
      </c>
      <c r="B12" s="54">
        <v>6352.8</v>
      </c>
      <c r="C12" s="78">
        <v>4645</v>
      </c>
      <c r="D12" s="56">
        <v>1443</v>
      </c>
      <c r="E12" s="78">
        <v>125</v>
      </c>
      <c r="F12" s="56">
        <v>1849.1999999999998</v>
      </c>
      <c r="G12" s="78">
        <v>43</v>
      </c>
      <c r="H12" s="56">
        <v>1662.7</v>
      </c>
      <c r="I12" s="78"/>
      <c r="J12" s="57"/>
      <c r="K12" s="78">
        <v>121</v>
      </c>
      <c r="L12" s="56">
        <v>568.6</v>
      </c>
      <c r="M12" s="78">
        <f t="shared" si="0"/>
        <v>21</v>
      </c>
      <c r="N12" s="56">
        <f t="shared" si="3"/>
        <v>829.3</v>
      </c>
      <c r="O12" s="78"/>
      <c r="P12" s="56"/>
      <c r="Q12" s="78">
        <v>20</v>
      </c>
      <c r="R12" s="56">
        <v>760.9</v>
      </c>
      <c r="S12" s="78"/>
      <c r="T12" s="55"/>
      <c r="U12" s="78">
        <v>1</v>
      </c>
      <c r="V12" s="56">
        <v>68.400000000000006</v>
      </c>
      <c r="W12" s="60"/>
      <c r="X12" s="91">
        <v>414</v>
      </c>
      <c r="Y12" s="58">
        <v>2268.1</v>
      </c>
      <c r="Z12" s="31" t="s">
        <v>28</v>
      </c>
      <c r="AA12" s="59">
        <v>6490.5000000000009</v>
      </c>
      <c r="AB12" s="78">
        <v>4645</v>
      </c>
      <c r="AC12" s="61">
        <v>1443</v>
      </c>
      <c r="AD12" s="78">
        <v>125</v>
      </c>
      <c r="AE12" s="56">
        <v>1864.5</v>
      </c>
      <c r="AF12" s="78">
        <v>43</v>
      </c>
      <c r="AG12" s="56">
        <v>1673.6</v>
      </c>
      <c r="AH12" s="78"/>
      <c r="AI12" s="56"/>
      <c r="AJ12" s="78">
        <v>121</v>
      </c>
      <c r="AK12" s="56">
        <v>615.6</v>
      </c>
      <c r="AL12" s="82">
        <f t="shared" si="1"/>
        <v>21</v>
      </c>
      <c r="AM12" s="61">
        <v>893.8</v>
      </c>
      <c r="AN12" s="78"/>
      <c r="AO12" s="56"/>
      <c r="AP12" s="78">
        <v>20</v>
      </c>
      <c r="AQ12" s="56">
        <v>821.4</v>
      </c>
      <c r="AR12" s="78"/>
      <c r="AS12" s="64"/>
      <c r="AT12" s="78">
        <v>1</v>
      </c>
      <c r="AU12" s="64">
        <v>72.400000000000006</v>
      </c>
      <c r="AV12" s="64"/>
      <c r="AW12" s="96">
        <v>428</v>
      </c>
      <c r="AX12" s="65">
        <v>2325.1999999999998</v>
      </c>
      <c r="AY12" s="31" t="s">
        <v>28</v>
      </c>
      <c r="AZ12" s="85">
        <v>6615.1</v>
      </c>
      <c r="BA12" s="78">
        <v>4645</v>
      </c>
      <c r="BB12" s="61">
        <v>1443</v>
      </c>
      <c r="BC12" s="78">
        <v>125</v>
      </c>
      <c r="BD12" s="56">
        <v>1869.2</v>
      </c>
      <c r="BE12" s="78">
        <v>43</v>
      </c>
      <c r="BF12" s="56">
        <v>1685.3</v>
      </c>
      <c r="BG12" s="78"/>
      <c r="BH12" s="56"/>
      <c r="BI12" s="78">
        <v>121</v>
      </c>
      <c r="BJ12" s="56">
        <v>662.3</v>
      </c>
      <c r="BK12" s="82">
        <f t="shared" si="2"/>
        <v>21</v>
      </c>
      <c r="BL12" s="61">
        <v>955.3</v>
      </c>
      <c r="BM12" s="78"/>
      <c r="BN12" s="56"/>
      <c r="BO12" s="78">
        <v>20</v>
      </c>
      <c r="BP12" s="56">
        <v>878.9</v>
      </c>
      <c r="BQ12" s="78"/>
      <c r="BR12" s="60"/>
      <c r="BS12" s="78">
        <v>1</v>
      </c>
      <c r="BT12" s="64">
        <v>76.400000000000006</v>
      </c>
      <c r="BU12" s="60"/>
      <c r="BV12" s="91">
        <v>446</v>
      </c>
      <c r="BW12" s="65">
        <v>2405.4</v>
      </c>
      <c r="BX12" s="8"/>
    </row>
    <row r="13" spans="1:76" ht="12.75" x14ac:dyDescent="0.25">
      <c r="A13" s="31" t="s">
        <v>29</v>
      </c>
      <c r="B13" s="54">
        <v>3745.6</v>
      </c>
      <c r="C13" s="78">
        <v>2395</v>
      </c>
      <c r="D13" s="56">
        <v>847.9</v>
      </c>
      <c r="E13" s="78">
        <v>89</v>
      </c>
      <c r="F13" s="56">
        <v>1614.1000000000001</v>
      </c>
      <c r="G13" s="78">
        <v>22</v>
      </c>
      <c r="H13" s="56">
        <v>809.2</v>
      </c>
      <c r="I13" s="78"/>
      <c r="J13" s="57"/>
      <c r="K13" s="78">
        <v>79</v>
      </c>
      <c r="L13" s="56">
        <v>371.3</v>
      </c>
      <c r="M13" s="78">
        <f t="shared" si="0"/>
        <v>1</v>
      </c>
      <c r="N13" s="56">
        <f t="shared" si="3"/>
        <v>103.1</v>
      </c>
      <c r="O13" s="78"/>
      <c r="P13" s="56"/>
      <c r="Q13" s="78"/>
      <c r="R13" s="55"/>
      <c r="S13" s="78"/>
      <c r="T13" s="55"/>
      <c r="U13" s="78">
        <v>1</v>
      </c>
      <c r="V13" s="56">
        <v>103.1</v>
      </c>
      <c r="W13" s="60"/>
      <c r="X13" s="91">
        <v>201</v>
      </c>
      <c r="Y13" s="58">
        <v>1125.2</v>
      </c>
      <c r="Z13" s="31" t="s">
        <v>29</v>
      </c>
      <c r="AA13" s="59">
        <v>3773.4</v>
      </c>
      <c r="AB13" s="78">
        <v>2395</v>
      </c>
      <c r="AC13" s="61">
        <v>847.9</v>
      </c>
      <c r="AD13" s="78">
        <v>89</v>
      </c>
      <c r="AE13" s="56">
        <v>1604.1</v>
      </c>
      <c r="AF13" s="78">
        <v>22</v>
      </c>
      <c r="AG13" s="56">
        <v>812.7</v>
      </c>
      <c r="AH13" s="78"/>
      <c r="AI13" s="56"/>
      <c r="AJ13" s="78">
        <v>79</v>
      </c>
      <c r="AK13" s="56">
        <v>401.8</v>
      </c>
      <c r="AL13" s="82">
        <f t="shared" si="1"/>
        <v>1</v>
      </c>
      <c r="AM13" s="61">
        <v>106.9</v>
      </c>
      <c r="AN13" s="78"/>
      <c r="AO13" s="56"/>
      <c r="AP13" s="78"/>
      <c r="AQ13" s="56"/>
      <c r="AR13" s="78"/>
      <c r="AS13" s="64"/>
      <c r="AT13" s="78">
        <v>1</v>
      </c>
      <c r="AU13" s="64">
        <v>106.9</v>
      </c>
      <c r="AV13" s="64"/>
      <c r="AW13" s="96">
        <v>207</v>
      </c>
      <c r="AX13" s="65">
        <v>1153.5999999999999</v>
      </c>
      <c r="AY13" s="31" t="s">
        <v>29</v>
      </c>
      <c r="AZ13" s="85">
        <v>3820.2999999999997</v>
      </c>
      <c r="BA13" s="78">
        <v>2395</v>
      </c>
      <c r="BB13" s="61">
        <v>847.9</v>
      </c>
      <c r="BC13" s="78">
        <v>89</v>
      </c>
      <c r="BD13" s="56">
        <v>1612.8</v>
      </c>
      <c r="BE13" s="78">
        <v>22</v>
      </c>
      <c r="BF13" s="56">
        <v>816.5</v>
      </c>
      <c r="BG13" s="78"/>
      <c r="BH13" s="56"/>
      <c r="BI13" s="78">
        <v>79</v>
      </c>
      <c r="BJ13" s="56">
        <v>432.4</v>
      </c>
      <c r="BK13" s="82">
        <f t="shared" si="2"/>
        <v>1</v>
      </c>
      <c r="BL13" s="61">
        <v>110.7</v>
      </c>
      <c r="BM13" s="78"/>
      <c r="BN13" s="56"/>
      <c r="BO13" s="78"/>
      <c r="BP13" s="55"/>
      <c r="BQ13" s="78"/>
      <c r="BR13" s="60"/>
      <c r="BS13" s="78">
        <v>1</v>
      </c>
      <c r="BT13" s="64">
        <v>110.7</v>
      </c>
      <c r="BU13" s="60"/>
      <c r="BV13" s="91">
        <v>217</v>
      </c>
      <c r="BW13" s="65">
        <v>1193.3</v>
      </c>
      <c r="BX13" s="8"/>
    </row>
    <row r="14" spans="1:76" ht="12.75" x14ac:dyDescent="0.25">
      <c r="A14" s="31" t="s">
        <v>30</v>
      </c>
      <c r="B14" s="54">
        <v>4385.5999999999995</v>
      </c>
      <c r="C14" s="78">
        <v>3910</v>
      </c>
      <c r="D14" s="56">
        <v>1487.7</v>
      </c>
      <c r="E14" s="78">
        <v>103</v>
      </c>
      <c r="F14" s="56">
        <v>1502.6000000000001</v>
      </c>
      <c r="G14" s="78">
        <v>17</v>
      </c>
      <c r="H14" s="56">
        <v>707.5</v>
      </c>
      <c r="I14" s="78"/>
      <c r="J14" s="57"/>
      <c r="K14" s="78">
        <v>87</v>
      </c>
      <c r="L14" s="56">
        <v>408.9</v>
      </c>
      <c r="M14" s="78">
        <f t="shared" si="0"/>
        <v>5</v>
      </c>
      <c r="N14" s="56">
        <f t="shared" si="3"/>
        <v>278.89999999999998</v>
      </c>
      <c r="O14" s="78"/>
      <c r="P14" s="56"/>
      <c r="Q14" s="78"/>
      <c r="R14" s="55"/>
      <c r="S14" s="78"/>
      <c r="T14" s="55"/>
      <c r="U14" s="78">
        <v>5</v>
      </c>
      <c r="V14" s="56">
        <v>278.89999999999998</v>
      </c>
      <c r="W14" s="60"/>
      <c r="X14" s="91">
        <v>253</v>
      </c>
      <c r="Y14" s="58">
        <v>1410.8</v>
      </c>
      <c r="Z14" s="31" t="s">
        <v>30</v>
      </c>
      <c r="AA14" s="59">
        <v>4455.5</v>
      </c>
      <c r="AB14" s="78">
        <v>3910</v>
      </c>
      <c r="AC14" s="61">
        <v>1487.7</v>
      </c>
      <c r="AD14" s="78">
        <v>103</v>
      </c>
      <c r="AE14" s="56">
        <v>1511.5</v>
      </c>
      <c r="AF14" s="78">
        <v>17</v>
      </c>
      <c r="AG14" s="56">
        <v>714.3</v>
      </c>
      <c r="AH14" s="78"/>
      <c r="AI14" s="56"/>
      <c r="AJ14" s="78">
        <v>87</v>
      </c>
      <c r="AK14" s="56">
        <v>442.6</v>
      </c>
      <c r="AL14" s="82">
        <f t="shared" si="1"/>
        <v>5</v>
      </c>
      <c r="AM14" s="61">
        <v>299.39999999999998</v>
      </c>
      <c r="AN14" s="78"/>
      <c r="AO14" s="56"/>
      <c r="AP14" s="78"/>
      <c r="AQ14" s="56"/>
      <c r="AR14" s="78"/>
      <c r="AS14" s="64"/>
      <c r="AT14" s="78">
        <v>5</v>
      </c>
      <c r="AU14" s="64">
        <v>299.39999999999998</v>
      </c>
      <c r="AV14" s="64"/>
      <c r="AW14" s="96">
        <v>261</v>
      </c>
      <c r="AX14" s="65">
        <v>1446.3</v>
      </c>
      <c r="AY14" s="31" t="s">
        <v>30</v>
      </c>
      <c r="AZ14" s="85">
        <v>4520.8</v>
      </c>
      <c r="BA14" s="78">
        <v>3910</v>
      </c>
      <c r="BB14" s="61">
        <v>1487.7</v>
      </c>
      <c r="BC14" s="78">
        <v>103</v>
      </c>
      <c r="BD14" s="56">
        <v>1515.6</v>
      </c>
      <c r="BE14" s="78">
        <v>17</v>
      </c>
      <c r="BF14" s="56">
        <v>721.4</v>
      </c>
      <c r="BG14" s="78"/>
      <c r="BH14" s="56"/>
      <c r="BI14" s="78">
        <v>87</v>
      </c>
      <c r="BJ14" s="56">
        <v>476.2</v>
      </c>
      <c r="BK14" s="82">
        <f t="shared" si="2"/>
        <v>5</v>
      </c>
      <c r="BL14" s="61">
        <v>319.89999999999998</v>
      </c>
      <c r="BM14" s="78"/>
      <c r="BN14" s="56"/>
      <c r="BO14" s="78"/>
      <c r="BP14" s="55"/>
      <c r="BQ14" s="78"/>
      <c r="BR14" s="60"/>
      <c r="BS14" s="78">
        <v>5</v>
      </c>
      <c r="BT14" s="64">
        <v>319.89999999999998</v>
      </c>
      <c r="BU14" s="60"/>
      <c r="BV14" s="91">
        <v>273</v>
      </c>
      <c r="BW14" s="65">
        <v>1496.2</v>
      </c>
      <c r="BX14" s="8"/>
    </row>
    <row r="15" spans="1:76" ht="12.75" x14ac:dyDescent="0.25">
      <c r="A15" s="31" t="s">
        <v>31</v>
      </c>
      <c r="B15" s="54">
        <v>18234.2</v>
      </c>
      <c r="C15" s="78">
        <v>3020</v>
      </c>
      <c r="D15" s="56">
        <v>1149.5</v>
      </c>
      <c r="E15" s="78">
        <v>128</v>
      </c>
      <c r="F15" s="56">
        <v>2015.5</v>
      </c>
      <c r="G15" s="78">
        <v>19</v>
      </c>
      <c r="H15" s="56">
        <v>779.6</v>
      </c>
      <c r="I15" s="78">
        <v>3254</v>
      </c>
      <c r="J15" s="57">
        <v>12057.1</v>
      </c>
      <c r="K15" s="78">
        <v>88</v>
      </c>
      <c r="L15" s="56">
        <v>413.6</v>
      </c>
      <c r="M15" s="78">
        <f t="shared" si="0"/>
        <v>33</v>
      </c>
      <c r="N15" s="56">
        <f t="shared" si="3"/>
        <v>1818.9</v>
      </c>
      <c r="O15" s="78">
        <v>33</v>
      </c>
      <c r="P15" s="56">
        <v>1818.9</v>
      </c>
      <c r="Q15" s="78"/>
      <c r="R15" s="55"/>
      <c r="S15" s="78"/>
      <c r="T15" s="55"/>
      <c r="U15" s="78"/>
      <c r="V15" s="56"/>
      <c r="W15" s="60"/>
      <c r="X15" s="91">
        <v>298</v>
      </c>
      <c r="Y15" s="58">
        <v>1642.9</v>
      </c>
      <c r="Z15" s="31" t="s">
        <v>31</v>
      </c>
      <c r="AA15" s="59">
        <v>19037.7</v>
      </c>
      <c r="AB15" s="78">
        <v>3020</v>
      </c>
      <c r="AC15" s="61">
        <v>1149.5</v>
      </c>
      <c r="AD15" s="78">
        <v>128</v>
      </c>
      <c r="AE15" s="56">
        <v>2025.3</v>
      </c>
      <c r="AF15" s="78">
        <v>19</v>
      </c>
      <c r="AG15" s="56">
        <v>786.7</v>
      </c>
      <c r="AH15" s="78">
        <v>3254</v>
      </c>
      <c r="AI15" s="56">
        <v>12660</v>
      </c>
      <c r="AJ15" s="78">
        <v>88</v>
      </c>
      <c r="AK15" s="56">
        <v>447.8</v>
      </c>
      <c r="AL15" s="82">
        <f t="shared" si="1"/>
        <v>33</v>
      </c>
      <c r="AM15" s="61">
        <v>1968.4</v>
      </c>
      <c r="AN15" s="78">
        <v>33</v>
      </c>
      <c r="AO15" s="56">
        <v>1968.4</v>
      </c>
      <c r="AP15" s="78"/>
      <c r="AQ15" s="56"/>
      <c r="AR15" s="78"/>
      <c r="AS15" s="64"/>
      <c r="AT15" s="78"/>
      <c r="AU15" s="64">
        <v>0</v>
      </c>
      <c r="AV15" s="64"/>
      <c r="AW15" s="96">
        <v>307</v>
      </c>
      <c r="AX15" s="65">
        <v>1684.2</v>
      </c>
      <c r="AY15" s="31" t="s">
        <v>31</v>
      </c>
      <c r="AZ15" s="85">
        <v>19865.8</v>
      </c>
      <c r="BA15" s="78">
        <v>3020</v>
      </c>
      <c r="BB15" s="61">
        <v>1149.5</v>
      </c>
      <c r="BC15" s="78">
        <v>128</v>
      </c>
      <c r="BD15" s="56">
        <v>2032.1</v>
      </c>
      <c r="BE15" s="78">
        <v>19</v>
      </c>
      <c r="BF15" s="56">
        <v>794.1</v>
      </c>
      <c r="BG15" s="78">
        <v>3254</v>
      </c>
      <c r="BH15" s="56">
        <v>13293</v>
      </c>
      <c r="BI15" s="78">
        <v>88</v>
      </c>
      <c r="BJ15" s="56">
        <v>481.6</v>
      </c>
      <c r="BK15" s="82">
        <f t="shared" si="2"/>
        <v>33</v>
      </c>
      <c r="BL15" s="61">
        <v>2115.5</v>
      </c>
      <c r="BM15" s="78">
        <v>33</v>
      </c>
      <c r="BN15" s="56">
        <v>2115.5</v>
      </c>
      <c r="BO15" s="78"/>
      <c r="BP15" s="55"/>
      <c r="BQ15" s="78"/>
      <c r="BR15" s="60"/>
      <c r="BS15" s="78"/>
      <c r="BT15" s="64">
        <v>0</v>
      </c>
      <c r="BU15" s="60"/>
      <c r="BV15" s="91">
        <v>321</v>
      </c>
      <c r="BW15" s="65">
        <v>1742.3</v>
      </c>
      <c r="BX15" s="8"/>
    </row>
    <row r="16" spans="1:76" ht="12.75" x14ac:dyDescent="0.25">
      <c r="A16" s="31" t="s">
        <v>32</v>
      </c>
      <c r="B16" s="54">
        <v>2959.7</v>
      </c>
      <c r="C16" s="78">
        <v>2070</v>
      </c>
      <c r="D16" s="56">
        <v>787.6</v>
      </c>
      <c r="E16" s="78">
        <v>76</v>
      </c>
      <c r="F16" s="56">
        <v>1249.3000000000002</v>
      </c>
      <c r="G16" s="78">
        <v>16</v>
      </c>
      <c r="H16" s="56">
        <v>592.29999999999995</v>
      </c>
      <c r="I16" s="78"/>
      <c r="J16" s="57"/>
      <c r="K16" s="78">
        <v>56</v>
      </c>
      <c r="L16" s="56">
        <v>263.2</v>
      </c>
      <c r="M16" s="78">
        <f t="shared" si="0"/>
        <v>1</v>
      </c>
      <c r="N16" s="56">
        <f t="shared" si="3"/>
        <v>67.3</v>
      </c>
      <c r="O16" s="78"/>
      <c r="P16" s="56"/>
      <c r="Q16" s="78"/>
      <c r="R16" s="55"/>
      <c r="S16" s="78"/>
      <c r="T16" s="55"/>
      <c r="U16" s="78">
        <v>1</v>
      </c>
      <c r="V16" s="56">
        <v>67.3</v>
      </c>
      <c r="W16" s="60"/>
      <c r="X16" s="91">
        <v>199</v>
      </c>
      <c r="Y16" s="58">
        <v>1085.0999999999999</v>
      </c>
      <c r="Z16" s="31" t="s">
        <v>32</v>
      </c>
      <c r="AA16" s="59">
        <v>2999.5</v>
      </c>
      <c r="AB16" s="78">
        <v>2070</v>
      </c>
      <c r="AC16" s="61">
        <v>787.6</v>
      </c>
      <c r="AD16" s="78">
        <v>76</v>
      </c>
      <c r="AE16" s="56">
        <v>1259.7</v>
      </c>
      <c r="AF16" s="78">
        <v>16</v>
      </c>
      <c r="AG16" s="56">
        <v>595.1</v>
      </c>
      <c r="AH16" s="78"/>
      <c r="AI16" s="56"/>
      <c r="AJ16" s="78">
        <v>56</v>
      </c>
      <c r="AK16" s="56">
        <v>284.79999999999995</v>
      </c>
      <c r="AL16" s="82">
        <f t="shared" si="1"/>
        <v>1</v>
      </c>
      <c r="AM16" s="61">
        <v>72.3</v>
      </c>
      <c r="AN16" s="78"/>
      <c r="AO16" s="56"/>
      <c r="AP16" s="78"/>
      <c r="AQ16" s="56"/>
      <c r="AR16" s="78"/>
      <c r="AS16" s="64"/>
      <c r="AT16" s="78">
        <v>1</v>
      </c>
      <c r="AU16" s="64">
        <v>72.3</v>
      </c>
      <c r="AV16" s="64"/>
      <c r="AW16" s="96">
        <v>206</v>
      </c>
      <c r="AX16" s="65">
        <v>1112.4000000000001</v>
      </c>
      <c r="AY16" s="31" t="s">
        <v>32</v>
      </c>
      <c r="AZ16" s="85">
        <v>3033.3</v>
      </c>
      <c r="BA16" s="78">
        <v>2070</v>
      </c>
      <c r="BB16" s="61">
        <v>787.6</v>
      </c>
      <c r="BC16" s="78">
        <v>76</v>
      </c>
      <c r="BD16" s="56">
        <v>1263.8</v>
      </c>
      <c r="BE16" s="78">
        <v>16</v>
      </c>
      <c r="BF16" s="56">
        <v>598.1</v>
      </c>
      <c r="BG16" s="78"/>
      <c r="BH16" s="56"/>
      <c r="BI16" s="78">
        <v>56</v>
      </c>
      <c r="BJ16" s="56">
        <v>306.5</v>
      </c>
      <c r="BK16" s="82">
        <f t="shared" si="2"/>
        <v>1</v>
      </c>
      <c r="BL16" s="61">
        <v>77.3</v>
      </c>
      <c r="BM16" s="78"/>
      <c r="BN16" s="56"/>
      <c r="BO16" s="78"/>
      <c r="BP16" s="55"/>
      <c r="BQ16" s="78"/>
      <c r="BR16" s="60"/>
      <c r="BS16" s="78">
        <v>1</v>
      </c>
      <c r="BT16" s="64">
        <v>77.3</v>
      </c>
      <c r="BU16" s="60"/>
      <c r="BV16" s="91">
        <v>214</v>
      </c>
      <c r="BW16" s="65">
        <v>1150.8</v>
      </c>
      <c r="BX16" s="8"/>
    </row>
    <row r="17" spans="1:76" ht="12.75" x14ac:dyDescent="0.25">
      <c r="A17" s="31" t="s">
        <v>33</v>
      </c>
      <c r="B17" s="54">
        <v>4842.2</v>
      </c>
      <c r="C17" s="78">
        <v>3502</v>
      </c>
      <c r="D17" s="56">
        <v>1236.5999999999999</v>
      </c>
      <c r="E17" s="78">
        <v>129</v>
      </c>
      <c r="F17" s="56">
        <v>1952</v>
      </c>
      <c r="G17" s="78">
        <v>27</v>
      </c>
      <c r="H17" s="56">
        <v>1023.1</v>
      </c>
      <c r="I17" s="78"/>
      <c r="J17" s="57"/>
      <c r="K17" s="78">
        <v>122</v>
      </c>
      <c r="L17" s="56">
        <v>573.29999999999995</v>
      </c>
      <c r="M17" s="78">
        <f t="shared" si="0"/>
        <v>1</v>
      </c>
      <c r="N17" s="56">
        <f t="shared" si="3"/>
        <v>57.2</v>
      </c>
      <c r="O17" s="78"/>
      <c r="P17" s="56"/>
      <c r="Q17" s="78"/>
      <c r="R17" s="55"/>
      <c r="S17" s="78"/>
      <c r="T17" s="55"/>
      <c r="U17" s="78">
        <v>1</v>
      </c>
      <c r="V17" s="56">
        <v>57.2</v>
      </c>
      <c r="W17" s="60"/>
      <c r="X17" s="91">
        <v>240</v>
      </c>
      <c r="Y17" s="58">
        <v>1340.7</v>
      </c>
      <c r="Z17" s="31" t="s">
        <v>33</v>
      </c>
      <c r="AA17" s="59">
        <v>4918.8</v>
      </c>
      <c r="AB17" s="78">
        <v>3502</v>
      </c>
      <c r="AC17" s="61">
        <v>1236.5999999999999</v>
      </c>
      <c r="AD17" s="78">
        <v>129</v>
      </c>
      <c r="AE17" s="56">
        <v>1970.7</v>
      </c>
      <c r="AF17" s="78">
        <v>27</v>
      </c>
      <c r="AG17" s="56">
        <v>1029</v>
      </c>
      <c r="AH17" s="78"/>
      <c r="AI17" s="56"/>
      <c r="AJ17" s="78">
        <v>122</v>
      </c>
      <c r="AK17" s="56">
        <v>620.6</v>
      </c>
      <c r="AL17" s="82">
        <f t="shared" si="1"/>
        <v>1</v>
      </c>
      <c r="AM17" s="61">
        <v>61.9</v>
      </c>
      <c r="AN17" s="78"/>
      <c r="AO17" s="56"/>
      <c r="AP17" s="78"/>
      <c r="AQ17" s="56"/>
      <c r="AR17" s="78"/>
      <c r="AS17" s="64"/>
      <c r="AT17" s="78">
        <v>1</v>
      </c>
      <c r="AU17" s="64">
        <v>61.9</v>
      </c>
      <c r="AV17" s="64"/>
      <c r="AW17" s="96">
        <v>248</v>
      </c>
      <c r="AX17" s="65">
        <v>1374.4</v>
      </c>
      <c r="AY17" s="31" t="s">
        <v>33</v>
      </c>
      <c r="AZ17" s="85">
        <v>4981.5999999999995</v>
      </c>
      <c r="BA17" s="78">
        <v>3502</v>
      </c>
      <c r="BB17" s="61">
        <v>1236.5999999999999</v>
      </c>
      <c r="BC17" s="78">
        <v>129</v>
      </c>
      <c r="BD17" s="56">
        <v>1975.6000000000001</v>
      </c>
      <c r="BE17" s="78">
        <v>27</v>
      </c>
      <c r="BF17" s="56">
        <v>1035.0999999999999</v>
      </c>
      <c r="BG17" s="78"/>
      <c r="BH17" s="56"/>
      <c r="BI17" s="78">
        <v>122</v>
      </c>
      <c r="BJ17" s="56">
        <v>667.7</v>
      </c>
      <c r="BK17" s="82">
        <f t="shared" si="2"/>
        <v>1</v>
      </c>
      <c r="BL17" s="61">
        <v>66.599999999999994</v>
      </c>
      <c r="BM17" s="78"/>
      <c r="BN17" s="56"/>
      <c r="BO17" s="78"/>
      <c r="BP17" s="55"/>
      <c r="BQ17" s="78"/>
      <c r="BR17" s="60"/>
      <c r="BS17" s="78">
        <v>1</v>
      </c>
      <c r="BT17" s="64">
        <v>66.599999999999994</v>
      </c>
      <c r="BU17" s="60"/>
      <c r="BV17" s="91">
        <v>258</v>
      </c>
      <c r="BW17" s="65">
        <v>1421.8</v>
      </c>
      <c r="BX17" s="8"/>
    </row>
    <row r="18" spans="1:76" ht="12.75" x14ac:dyDescent="0.25">
      <c r="A18" s="31" t="s">
        <v>34</v>
      </c>
      <c r="B18" s="54">
        <v>2441.5</v>
      </c>
      <c r="C18" s="78">
        <v>2654</v>
      </c>
      <c r="D18" s="56">
        <v>844.5</v>
      </c>
      <c r="E18" s="78">
        <v>57</v>
      </c>
      <c r="F18" s="56">
        <v>876.49999999999989</v>
      </c>
      <c r="G18" s="78">
        <v>14</v>
      </c>
      <c r="H18" s="56">
        <v>486.4</v>
      </c>
      <c r="I18" s="78"/>
      <c r="J18" s="57"/>
      <c r="K18" s="78">
        <v>43</v>
      </c>
      <c r="L18" s="56">
        <v>202.1</v>
      </c>
      <c r="M18" s="78">
        <f t="shared" si="0"/>
        <v>1</v>
      </c>
      <c r="N18" s="56">
        <f t="shared" si="3"/>
        <v>32</v>
      </c>
      <c r="O18" s="78"/>
      <c r="P18" s="56"/>
      <c r="Q18" s="78"/>
      <c r="R18" s="55"/>
      <c r="S18" s="78"/>
      <c r="T18" s="55"/>
      <c r="U18" s="78">
        <v>1</v>
      </c>
      <c r="V18" s="56">
        <v>32</v>
      </c>
      <c r="W18" s="60"/>
      <c r="X18" s="91">
        <v>144</v>
      </c>
      <c r="Y18" s="58">
        <v>773.9</v>
      </c>
      <c r="Z18" s="31" t="s">
        <v>34</v>
      </c>
      <c r="AA18" s="59">
        <v>2465.5</v>
      </c>
      <c r="AB18" s="78">
        <v>2654</v>
      </c>
      <c r="AC18" s="61">
        <v>844.5</v>
      </c>
      <c r="AD18" s="78">
        <v>57</v>
      </c>
      <c r="AE18" s="56">
        <v>882.6</v>
      </c>
      <c r="AF18" s="78">
        <v>14</v>
      </c>
      <c r="AG18" s="56">
        <v>487.2</v>
      </c>
      <c r="AH18" s="78"/>
      <c r="AI18" s="56"/>
      <c r="AJ18" s="78">
        <v>43</v>
      </c>
      <c r="AK18" s="56">
        <v>218.8</v>
      </c>
      <c r="AL18" s="82">
        <f t="shared" si="1"/>
        <v>1</v>
      </c>
      <c r="AM18" s="61">
        <v>32.4</v>
      </c>
      <c r="AN18" s="78"/>
      <c r="AO18" s="56"/>
      <c r="AP18" s="78"/>
      <c r="AQ18" s="56"/>
      <c r="AR18" s="78"/>
      <c r="AS18" s="64"/>
      <c r="AT18" s="78">
        <v>1</v>
      </c>
      <c r="AU18" s="64">
        <v>32.4</v>
      </c>
      <c r="AV18" s="64"/>
      <c r="AW18" s="96">
        <v>148</v>
      </c>
      <c r="AX18" s="65">
        <v>793.4</v>
      </c>
      <c r="AY18" s="31" t="s">
        <v>34</v>
      </c>
      <c r="AZ18" s="85">
        <v>2485.9000000000005</v>
      </c>
      <c r="BA18" s="78">
        <v>2654</v>
      </c>
      <c r="BB18" s="61">
        <v>844.5</v>
      </c>
      <c r="BC18" s="78">
        <v>57</v>
      </c>
      <c r="BD18" s="56">
        <v>885.30000000000007</v>
      </c>
      <c r="BE18" s="78">
        <v>14</v>
      </c>
      <c r="BF18" s="56">
        <v>488</v>
      </c>
      <c r="BG18" s="78"/>
      <c r="BH18" s="56"/>
      <c r="BI18" s="78">
        <v>43</v>
      </c>
      <c r="BJ18" s="56">
        <v>235.3</v>
      </c>
      <c r="BK18" s="82">
        <f t="shared" si="2"/>
        <v>1</v>
      </c>
      <c r="BL18" s="61">
        <v>32.799999999999997</v>
      </c>
      <c r="BM18" s="78"/>
      <c r="BN18" s="56"/>
      <c r="BO18" s="78"/>
      <c r="BP18" s="55"/>
      <c r="BQ18" s="78"/>
      <c r="BR18" s="60"/>
      <c r="BS18" s="78">
        <v>1</v>
      </c>
      <c r="BT18" s="64">
        <v>32.799999999999997</v>
      </c>
      <c r="BU18" s="60"/>
      <c r="BV18" s="91">
        <v>154</v>
      </c>
      <c r="BW18" s="65">
        <v>820.8</v>
      </c>
      <c r="BX18" s="8"/>
    </row>
    <row r="19" spans="1:76" ht="12.75" x14ac:dyDescent="0.25">
      <c r="A19" s="31" t="s">
        <v>35</v>
      </c>
      <c r="B19" s="54">
        <v>7667.9</v>
      </c>
      <c r="C19" s="78">
        <v>3014</v>
      </c>
      <c r="D19" s="56">
        <v>1691.1</v>
      </c>
      <c r="E19" s="78">
        <v>140</v>
      </c>
      <c r="F19" s="56">
        <v>1957.1</v>
      </c>
      <c r="G19" s="78">
        <v>43</v>
      </c>
      <c r="H19" s="56">
        <v>1627.1</v>
      </c>
      <c r="I19" s="78"/>
      <c r="J19" s="57"/>
      <c r="K19" s="78">
        <v>85</v>
      </c>
      <c r="L19" s="56">
        <v>399.5</v>
      </c>
      <c r="M19" s="78">
        <f t="shared" si="0"/>
        <v>37</v>
      </c>
      <c r="N19" s="56">
        <f t="shared" si="3"/>
        <v>1993.1</v>
      </c>
      <c r="O19" s="78">
        <v>32</v>
      </c>
      <c r="P19" s="56">
        <v>1673.2</v>
      </c>
      <c r="Q19" s="78"/>
      <c r="R19" s="55"/>
      <c r="S19" s="78"/>
      <c r="T19" s="55"/>
      <c r="U19" s="78">
        <v>5</v>
      </c>
      <c r="V19" s="56">
        <v>319.89999999999998</v>
      </c>
      <c r="W19" s="60"/>
      <c r="X19" s="91">
        <v>291</v>
      </c>
      <c r="Y19" s="58">
        <v>1581</v>
      </c>
      <c r="Z19" s="31" t="s">
        <v>35</v>
      </c>
      <c r="AA19" s="59">
        <v>7888.1</v>
      </c>
      <c r="AB19" s="78">
        <v>3014</v>
      </c>
      <c r="AC19" s="61">
        <v>1691.1</v>
      </c>
      <c r="AD19" s="78">
        <v>140</v>
      </c>
      <c r="AE19" s="56">
        <v>1963.7</v>
      </c>
      <c r="AF19" s="78">
        <v>43</v>
      </c>
      <c r="AG19" s="56">
        <v>1644.7</v>
      </c>
      <c r="AH19" s="78"/>
      <c r="AI19" s="56"/>
      <c r="AJ19" s="78">
        <v>85</v>
      </c>
      <c r="AK19" s="56">
        <v>432.29999999999995</v>
      </c>
      <c r="AL19" s="82">
        <f t="shared" si="1"/>
        <v>37</v>
      </c>
      <c r="AM19" s="61">
        <v>2156.3000000000002</v>
      </c>
      <c r="AN19" s="78">
        <v>32</v>
      </c>
      <c r="AO19" s="56">
        <v>1813.8</v>
      </c>
      <c r="AP19" s="78"/>
      <c r="AQ19" s="56"/>
      <c r="AR19" s="78"/>
      <c r="AS19" s="64"/>
      <c r="AT19" s="78">
        <v>5</v>
      </c>
      <c r="AU19" s="64">
        <v>342.5</v>
      </c>
      <c r="AV19" s="64"/>
      <c r="AW19" s="96">
        <v>300</v>
      </c>
      <c r="AX19" s="65">
        <v>1620.8</v>
      </c>
      <c r="AY19" s="31" t="s">
        <v>35</v>
      </c>
      <c r="AZ19" s="85">
        <v>8104.9</v>
      </c>
      <c r="BA19" s="78">
        <v>3014</v>
      </c>
      <c r="BB19" s="61">
        <v>1691.1</v>
      </c>
      <c r="BC19" s="78">
        <v>140</v>
      </c>
      <c r="BD19" s="56">
        <v>1969.1</v>
      </c>
      <c r="BE19" s="78">
        <v>43</v>
      </c>
      <c r="BF19" s="56">
        <v>1663.1</v>
      </c>
      <c r="BG19" s="78"/>
      <c r="BH19" s="56"/>
      <c r="BI19" s="78">
        <v>85</v>
      </c>
      <c r="BJ19" s="56">
        <v>465.2</v>
      </c>
      <c r="BK19" s="82">
        <f t="shared" si="2"/>
        <v>37</v>
      </c>
      <c r="BL19" s="61">
        <v>2316.4</v>
      </c>
      <c r="BM19" s="78">
        <v>32</v>
      </c>
      <c r="BN19" s="56">
        <v>1951.3</v>
      </c>
      <c r="BO19" s="78"/>
      <c r="BP19" s="55"/>
      <c r="BQ19" s="78"/>
      <c r="BR19" s="60"/>
      <c r="BS19" s="78">
        <v>5</v>
      </c>
      <c r="BT19" s="64">
        <v>365.1</v>
      </c>
      <c r="BU19" s="60"/>
      <c r="BV19" s="91">
        <v>313</v>
      </c>
      <c r="BW19" s="65">
        <v>1676.7</v>
      </c>
      <c r="BX19" s="8"/>
    </row>
    <row r="20" spans="1:76" ht="12.75" x14ac:dyDescent="0.25">
      <c r="A20" s="31" t="s">
        <v>36</v>
      </c>
      <c r="B20" s="54">
        <v>22469.500000000004</v>
      </c>
      <c r="C20" s="78">
        <v>1673</v>
      </c>
      <c r="D20" s="56">
        <v>560.4</v>
      </c>
      <c r="E20" s="78">
        <v>24</v>
      </c>
      <c r="F20" s="56">
        <v>395</v>
      </c>
      <c r="G20" s="78">
        <v>10</v>
      </c>
      <c r="H20" s="56">
        <v>368.5</v>
      </c>
      <c r="I20" s="78">
        <v>11271</v>
      </c>
      <c r="J20" s="57">
        <v>21042.2</v>
      </c>
      <c r="K20" s="78">
        <v>22</v>
      </c>
      <c r="L20" s="56">
        <v>103.4</v>
      </c>
      <c r="M20" s="78">
        <f t="shared" si="0"/>
        <v>0</v>
      </c>
      <c r="N20" s="56">
        <f t="shared" si="3"/>
        <v>0</v>
      </c>
      <c r="O20" s="78"/>
      <c r="P20" s="56"/>
      <c r="Q20" s="78"/>
      <c r="R20" s="55"/>
      <c r="S20" s="78"/>
      <c r="T20" s="55"/>
      <c r="U20" s="78"/>
      <c r="V20" s="56"/>
      <c r="W20" s="60"/>
      <c r="X20" s="91">
        <v>115</v>
      </c>
      <c r="Y20" s="58">
        <v>642.6</v>
      </c>
      <c r="Z20" s="31" t="s">
        <v>36</v>
      </c>
      <c r="AA20" s="59">
        <v>23530.799999999999</v>
      </c>
      <c r="AB20" s="78">
        <v>1673</v>
      </c>
      <c r="AC20" s="61">
        <v>560.4</v>
      </c>
      <c r="AD20" s="78">
        <v>24</v>
      </c>
      <c r="AE20" s="56">
        <v>393.90000000000003</v>
      </c>
      <c r="AF20" s="78">
        <v>10</v>
      </c>
      <c r="AG20" s="56">
        <v>370.2</v>
      </c>
      <c r="AH20" s="78">
        <v>11271</v>
      </c>
      <c r="AI20" s="56">
        <v>22094.3</v>
      </c>
      <c r="AJ20" s="78">
        <v>22</v>
      </c>
      <c r="AK20" s="56">
        <v>112</v>
      </c>
      <c r="AL20" s="82">
        <f t="shared" si="1"/>
        <v>0</v>
      </c>
      <c r="AM20" s="61">
        <v>0</v>
      </c>
      <c r="AN20" s="78"/>
      <c r="AO20" s="56"/>
      <c r="AP20" s="78"/>
      <c r="AQ20" s="56"/>
      <c r="AR20" s="78"/>
      <c r="AS20" s="64"/>
      <c r="AT20" s="78"/>
      <c r="AU20" s="64">
        <v>0</v>
      </c>
      <c r="AV20" s="64"/>
      <c r="AW20" s="96">
        <v>119</v>
      </c>
      <c r="AX20" s="65">
        <v>658.8</v>
      </c>
      <c r="AY20" s="31" t="s">
        <v>36</v>
      </c>
      <c r="AZ20" s="85">
        <v>24647.4</v>
      </c>
      <c r="BA20" s="78">
        <v>1673</v>
      </c>
      <c r="BB20" s="61">
        <v>560.4</v>
      </c>
      <c r="BC20" s="78">
        <v>24</v>
      </c>
      <c r="BD20" s="56">
        <v>395.59999999999997</v>
      </c>
      <c r="BE20" s="78">
        <v>10</v>
      </c>
      <c r="BF20" s="56">
        <v>371.9</v>
      </c>
      <c r="BG20" s="78">
        <v>11271</v>
      </c>
      <c r="BH20" s="56">
        <v>23199.1</v>
      </c>
      <c r="BI20" s="78">
        <v>22</v>
      </c>
      <c r="BJ20" s="56">
        <v>120.4</v>
      </c>
      <c r="BK20" s="82">
        <f t="shared" si="2"/>
        <v>0</v>
      </c>
      <c r="BL20" s="61">
        <v>0</v>
      </c>
      <c r="BM20" s="78"/>
      <c r="BN20" s="56"/>
      <c r="BO20" s="78"/>
      <c r="BP20" s="55"/>
      <c r="BQ20" s="78"/>
      <c r="BR20" s="60"/>
      <c r="BS20" s="78"/>
      <c r="BT20" s="64">
        <v>0</v>
      </c>
      <c r="BU20" s="60"/>
      <c r="BV20" s="91">
        <v>124</v>
      </c>
      <c r="BW20" s="65">
        <v>681.5</v>
      </c>
      <c r="BX20" s="8"/>
    </row>
    <row r="21" spans="1:76" ht="12.75" x14ac:dyDescent="0.25">
      <c r="A21" s="31" t="s">
        <v>37</v>
      </c>
      <c r="B21" s="54">
        <v>4001.9</v>
      </c>
      <c r="C21" s="78">
        <v>5530</v>
      </c>
      <c r="D21" s="56">
        <v>1978.6000000000001</v>
      </c>
      <c r="E21" s="78">
        <v>64</v>
      </c>
      <c r="F21" s="56">
        <v>900.8</v>
      </c>
      <c r="G21" s="78">
        <v>24</v>
      </c>
      <c r="H21" s="56">
        <v>889.4</v>
      </c>
      <c r="I21" s="78"/>
      <c r="J21" s="57"/>
      <c r="K21" s="78">
        <v>35</v>
      </c>
      <c r="L21" s="56">
        <v>164.5</v>
      </c>
      <c r="M21" s="78">
        <f t="shared" si="0"/>
        <v>1</v>
      </c>
      <c r="N21" s="56">
        <f t="shared" si="3"/>
        <v>68.599999999999994</v>
      </c>
      <c r="O21" s="78"/>
      <c r="P21" s="56"/>
      <c r="Q21" s="78"/>
      <c r="R21" s="55"/>
      <c r="S21" s="78"/>
      <c r="T21" s="55"/>
      <c r="U21" s="78">
        <v>1</v>
      </c>
      <c r="V21" s="56">
        <v>68.599999999999994</v>
      </c>
      <c r="W21" s="60"/>
      <c r="X21" s="91">
        <v>264</v>
      </c>
      <c r="Y21" s="58">
        <v>1463</v>
      </c>
      <c r="Z21" s="31" t="s">
        <v>37</v>
      </c>
      <c r="AA21" s="59">
        <v>4031.2999999999997</v>
      </c>
      <c r="AB21" s="78">
        <v>5530</v>
      </c>
      <c r="AC21" s="61">
        <v>1978.6000000000001</v>
      </c>
      <c r="AD21" s="78">
        <v>64</v>
      </c>
      <c r="AE21" s="56">
        <v>907.4</v>
      </c>
      <c r="AF21" s="78">
        <v>24</v>
      </c>
      <c r="AG21" s="56">
        <v>893.6</v>
      </c>
      <c r="AH21" s="78"/>
      <c r="AI21" s="56"/>
      <c r="AJ21" s="78">
        <v>35</v>
      </c>
      <c r="AK21" s="56">
        <v>178</v>
      </c>
      <c r="AL21" s="82">
        <f t="shared" si="1"/>
        <v>1</v>
      </c>
      <c r="AM21" s="61">
        <v>73.7</v>
      </c>
      <c r="AN21" s="78"/>
      <c r="AO21" s="56"/>
      <c r="AP21" s="78"/>
      <c r="AQ21" s="56"/>
      <c r="AR21" s="78"/>
      <c r="AS21" s="64"/>
      <c r="AT21" s="78">
        <v>1</v>
      </c>
      <c r="AU21" s="64">
        <v>73.7</v>
      </c>
      <c r="AV21" s="64"/>
      <c r="AW21" s="96">
        <v>272</v>
      </c>
      <c r="AX21" s="65">
        <v>1499.9</v>
      </c>
      <c r="AY21" s="31" t="s">
        <v>37</v>
      </c>
      <c r="AZ21" s="85">
        <v>4056.6000000000004</v>
      </c>
      <c r="BA21" s="78">
        <v>5530</v>
      </c>
      <c r="BB21" s="61">
        <v>1978.6000000000001</v>
      </c>
      <c r="BC21" s="78">
        <v>64</v>
      </c>
      <c r="BD21" s="56">
        <v>909.5</v>
      </c>
      <c r="BE21" s="78">
        <v>24</v>
      </c>
      <c r="BF21" s="56">
        <v>898.1</v>
      </c>
      <c r="BG21" s="78"/>
      <c r="BH21" s="56"/>
      <c r="BI21" s="78">
        <v>35</v>
      </c>
      <c r="BJ21" s="56">
        <v>191.6</v>
      </c>
      <c r="BK21" s="82">
        <f t="shared" si="2"/>
        <v>1</v>
      </c>
      <c r="BL21" s="61">
        <v>78.8</v>
      </c>
      <c r="BM21" s="78"/>
      <c r="BN21" s="56"/>
      <c r="BO21" s="78"/>
      <c r="BP21" s="55"/>
      <c r="BQ21" s="78"/>
      <c r="BR21" s="60"/>
      <c r="BS21" s="78">
        <v>1</v>
      </c>
      <c r="BT21" s="64">
        <v>78.8</v>
      </c>
      <c r="BU21" s="60"/>
      <c r="BV21" s="91">
        <v>284</v>
      </c>
      <c r="BW21" s="65">
        <v>1551.6</v>
      </c>
      <c r="BX21" s="8"/>
    </row>
    <row r="22" spans="1:76" ht="12.75" x14ac:dyDescent="0.25">
      <c r="A22" s="31" t="s">
        <v>38</v>
      </c>
      <c r="B22" s="54">
        <v>5421.7</v>
      </c>
      <c r="C22" s="78">
        <v>4303</v>
      </c>
      <c r="D22" s="56">
        <v>1387.3</v>
      </c>
      <c r="E22" s="78">
        <v>121</v>
      </c>
      <c r="F22" s="56">
        <v>1895.1</v>
      </c>
      <c r="G22" s="78">
        <v>41</v>
      </c>
      <c r="H22" s="56">
        <v>1662.2</v>
      </c>
      <c r="I22" s="78"/>
      <c r="J22" s="57"/>
      <c r="K22" s="78">
        <v>93</v>
      </c>
      <c r="L22" s="56">
        <v>437.1</v>
      </c>
      <c r="M22" s="78">
        <f t="shared" si="0"/>
        <v>1</v>
      </c>
      <c r="N22" s="56">
        <f t="shared" si="3"/>
        <v>40</v>
      </c>
      <c r="O22" s="78"/>
      <c r="P22" s="56"/>
      <c r="Q22" s="78"/>
      <c r="R22" s="55"/>
      <c r="S22" s="78"/>
      <c r="T22" s="55"/>
      <c r="U22" s="78">
        <v>1</v>
      </c>
      <c r="V22" s="56">
        <v>40</v>
      </c>
      <c r="W22" s="60"/>
      <c r="X22" s="91">
        <v>300</v>
      </c>
      <c r="Y22" s="58">
        <v>1661</v>
      </c>
      <c r="Z22" s="31" t="s">
        <v>38</v>
      </c>
      <c r="AA22" s="59">
        <v>5487.1</v>
      </c>
      <c r="AB22" s="78">
        <v>4303</v>
      </c>
      <c r="AC22" s="61">
        <v>1387.3</v>
      </c>
      <c r="AD22" s="78">
        <v>121</v>
      </c>
      <c r="AE22" s="56">
        <v>1906.5</v>
      </c>
      <c r="AF22" s="78">
        <v>41</v>
      </c>
      <c r="AG22" s="56">
        <v>1676.5</v>
      </c>
      <c r="AH22" s="78"/>
      <c r="AI22" s="56"/>
      <c r="AJ22" s="78">
        <v>93</v>
      </c>
      <c r="AK22" s="56">
        <v>473.1</v>
      </c>
      <c r="AL22" s="82">
        <f t="shared" si="1"/>
        <v>1</v>
      </c>
      <c r="AM22" s="61">
        <v>43.7</v>
      </c>
      <c r="AN22" s="78"/>
      <c r="AO22" s="56"/>
      <c r="AP22" s="78"/>
      <c r="AQ22" s="56"/>
      <c r="AR22" s="78"/>
      <c r="AS22" s="64"/>
      <c r="AT22" s="78">
        <v>1</v>
      </c>
      <c r="AU22" s="64">
        <v>43.7</v>
      </c>
      <c r="AV22" s="64"/>
      <c r="AW22" s="96">
        <v>310</v>
      </c>
      <c r="AX22" s="65">
        <v>1702.8</v>
      </c>
      <c r="AY22" s="31" t="s">
        <v>38</v>
      </c>
      <c r="AZ22" s="85">
        <v>5547.7999999999993</v>
      </c>
      <c r="BA22" s="78">
        <v>4303</v>
      </c>
      <c r="BB22" s="61">
        <v>1387.3</v>
      </c>
      <c r="BC22" s="78">
        <v>121</v>
      </c>
      <c r="BD22" s="56">
        <v>1912.6</v>
      </c>
      <c r="BE22" s="78">
        <v>41</v>
      </c>
      <c r="BF22" s="56">
        <v>1691.5</v>
      </c>
      <c r="BG22" s="78"/>
      <c r="BH22" s="56"/>
      <c r="BI22" s="78">
        <v>93</v>
      </c>
      <c r="BJ22" s="56">
        <v>509</v>
      </c>
      <c r="BK22" s="82">
        <f t="shared" si="2"/>
        <v>1</v>
      </c>
      <c r="BL22" s="61">
        <v>47.4</v>
      </c>
      <c r="BM22" s="78"/>
      <c r="BN22" s="56"/>
      <c r="BO22" s="78"/>
      <c r="BP22" s="55"/>
      <c r="BQ22" s="78"/>
      <c r="BR22" s="60"/>
      <c r="BS22" s="78">
        <v>1</v>
      </c>
      <c r="BT22" s="64">
        <v>47.4</v>
      </c>
      <c r="BU22" s="60"/>
      <c r="BV22" s="91">
        <v>324</v>
      </c>
      <c r="BW22" s="65">
        <v>1761.6</v>
      </c>
      <c r="BX22" s="8"/>
    </row>
    <row r="23" spans="1:76" ht="12.75" x14ac:dyDescent="0.25">
      <c r="A23" s="31" t="s">
        <v>39</v>
      </c>
      <c r="B23" s="54">
        <v>4589.3999999999996</v>
      </c>
      <c r="C23" s="78">
        <v>4794</v>
      </c>
      <c r="D23" s="56">
        <v>1405</v>
      </c>
      <c r="E23" s="78">
        <v>110</v>
      </c>
      <c r="F23" s="56">
        <v>1568.4</v>
      </c>
      <c r="G23" s="78">
        <v>30</v>
      </c>
      <c r="H23" s="56">
        <v>1152.3</v>
      </c>
      <c r="I23" s="78"/>
      <c r="J23" s="57"/>
      <c r="K23" s="78">
        <v>81</v>
      </c>
      <c r="L23" s="56">
        <v>380.7</v>
      </c>
      <c r="M23" s="78">
        <f t="shared" si="0"/>
        <v>1</v>
      </c>
      <c r="N23" s="56">
        <f t="shared" si="3"/>
        <v>83</v>
      </c>
      <c r="O23" s="78"/>
      <c r="P23" s="56"/>
      <c r="Q23" s="78"/>
      <c r="R23" s="55"/>
      <c r="S23" s="78"/>
      <c r="T23" s="55"/>
      <c r="U23" s="78">
        <v>1</v>
      </c>
      <c r="V23" s="56">
        <v>83</v>
      </c>
      <c r="W23" s="60"/>
      <c r="X23" s="91">
        <v>291</v>
      </c>
      <c r="Y23" s="58">
        <v>1582.8</v>
      </c>
      <c r="Z23" s="31" t="s">
        <v>39</v>
      </c>
      <c r="AA23" s="59">
        <v>4644.6999999999989</v>
      </c>
      <c r="AB23" s="78">
        <v>4794</v>
      </c>
      <c r="AC23" s="61">
        <v>1405</v>
      </c>
      <c r="AD23" s="78">
        <v>110</v>
      </c>
      <c r="AE23" s="56">
        <v>1578.7</v>
      </c>
      <c r="AF23" s="78">
        <v>30</v>
      </c>
      <c r="AG23" s="56">
        <v>1159.5999999999999</v>
      </c>
      <c r="AH23" s="78"/>
      <c r="AI23" s="56"/>
      <c r="AJ23" s="78">
        <v>81</v>
      </c>
      <c r="AK23" s="56">
        <v>412</v>
      </c>
      <c r="AL23" s="82">
        <f t="shared" si="1"/>
        <v>1</v>
      </c>
      <c r="AM23" s="61">
        <v>89.4</v>
      </c>
      <c r="AN23" s="78"/>
      <c r="AO23" s="56"/>
      <c r="AP23" s="78"/>
      <c r="AQ23" s="56"/>
      <c r="AR23" s="78"/>
      <c r="AS23" s="64"/>
      <c r="AT23" s="78">
        <v>1</v>
      </c>
      <c r="AU23" s="64">
        <v>89.4</v>
      </c>
      <c r="AV23" s="64"/>
      <c r="AW23" s="96">
        <v>300</v>
      </c>
      <c r="AX23" s="65">
        <v>1622.7</v>
      </c>
      <c r="AY23" s="31" t="s">
        <v>39</v>
      </c>
      <c r="AZ23" s="85">
        <v>4693.9000000000005</v>
      </c>
      <c r="BA23" s="78">
        <v>4794</v>
      </c>
      <c r="BB23" s="61">
        <v>1405</v>
      </c>
      <c r="BC23" s="78">
        <v>110</v>
      </c>
      <c r="BD23" s="56">
        <v>1582.6</v>
      </c>
      <c r="BE23" s="78">
        <v>30</v>
      </c>
      <c r="BF23" s="56">
        <v>1167.2</v>
      </c>
      <c r="BG23" s="78"/>
      <c r="BH23" s="56"/>
      <c r="BI23" s="78">
        <v>81</v>
      </c>
      <c r="BJ23" s="56">
        <v>443.3</v>
      </c>
      <c r="BK23" s="82">
        <f t="shared" si="2"/>
        <v>1</v>
      </c>
      <c r="BL23" s="61">
        <v>95.8</v>
      </c>
      <c r="BM23" s="78"/>
      <c r="BN23" s="56"/>
      <c r="BO23" s="78"/>
      <c r="BP23" s="55"/>
      <c r="BQ23" s="78"/>
      <c r="BR23" s="60"/>
      <c r="BS23" s="78">
        <v>1</v>
      </c>
      <c r="BT23" s="64">
        <v>95.8</v>
      </c>
      <c r="BU23" s="60"/>
      <c r="BV23" s="91">
        <v>313</v>
      </c>
      <c r="BW23" s="65">
        <v>1678.6</v>
      </c>
      <c r="BX23" s="8"/>
    </row>
    <row r="24" spans="1:76" ht="12.75" x14ac:dyDescent="0.25">
      <c r="A24" s="31" t="s">
        <v>40</v>
      </c>
      <c r="B24" s="54">
        <v>2760.7</v>
      </c>
      <c r="C24" s="78">
        <v>2517</v>
      </c>
      <c r="D24" s="56">
        <v>875.7</v>
      </c>
      <c r="E24" s="78">
        <v>55</v>
      </c>
      <c r="F24" s="56">
        <v>844.1</v>
      </c>
      <c r="G24" s="78">
        <v>20</v>
      </c>
      <c r="H24" s="56">
        <v>749</v>
      </c>
      <c r="I24" s="78"/>
      <c r="J24" s="57"/>
      <c r="K24" s="78">
        <v>31</v>
      </c>
      <c r="L24" s="56">
        <v>145.69999999999999</v>
      </c>
      <c r="M24" s="78">
        <f t="shared" si="0"/>
        <v>2</v>
      </c>
      <c r="N24" s="56">
        <f t="shared" si="3"/>
        <v>146.19999999999999</v>
      </c>
      <c r="O24" s="78"/>
      <c r="P24" s="56"/>
      <c r="Q24" s="78"/>
      <c r="R24" s="55"/>
      <c r="S24" s="78"/>
      <c r="T24" s="55"/>
      <c r="U24" s="78">
        <v>2</v>
      </c>
      <c r="V24" s="56">
        <v>146.19999999999999</v>
      </c>
      <c r="W24" s="60"/>
      <c r="X24" s="91">
        <v>198</v>
      </c>
      <c r="Y24" s="58">
        <v>1081.4000000000001</v>
      </c>
      <c r="Z24" s="31" t="s">
        <v>40</v>
      </c>
      <c r="AA24" s="59">
        <v>2791.9</v>
      </c>
      <c r="AB24" s="78">
        <v>2517</v>
      </c>
      <c r="AC24" s="61">
        <v>875.7</v>
      </c>
      <c r="AD24" s="78">
        <v>55</v>
      </c>
      <c r="AE24" s="56">
        <v>848.4</v>
      </c>
      <c r="AF24" s="78">
        <v>20</v>
      </c>
      <c r="AG24" s="56">
        <v>752.9</v>
      </c>
      <c r="AH24" s="78"/>
      <c r="AI24" s="56"/>
      <c r="AJ24" s="78">
        <v>31</v>
      </c>
      <c r="AK24" s="56">
        <v>157.80000000000001</v>
      </c>
      <c r="AL24" s="82">
        <f t="shared" si="1"/>
        <v>2</v>
      </c>
      <c r="AM24" s="61">
        <v>157.1</v>
      </c>
      <c r="AN24" s="78"/>
      <c r="AO24" s="56"/>
      <c r="AP24" s="78"/>
      <c r="AQ24" s="56"/>
      <c r="AR24" s="78"/>
      <c r="AS24" s="64"/>
      <c r="AT24" s="78">
        <v>2</v>
      </c>
      <c r="AU24" s="64">
        <v>157.1</v>
      </c>
      <c r="AV24" s="64"/>
      <c r="AW24" s="96">
        <v>205</v>
      </c>
      <c r="AX24" s="65">
        <v>1108.7</v>
      </c>
      <c r="AY24" s="31" t="s">
        <v>40</v>
      </c>
      <c r="AZ24" s="85">
        <v>2821.2999999999997</v>
      </c>
      <c r="BA24" s="78">
        <v>2517</v>
      </c>
      <c r="BB24" s="61">
        <v>875.7</v>
      </c>
      <c r="BC24" s="78">
        <v>55</v>
      </c>
      <c r="BD24" s="56">
        <v>851</v>
      </c>
      <c r="BE24" s="78">
        <v>20</v>
      </c>
      <c r="BF24" s="56">
        <v>756.9</v>
      </c>
      <c r="BG24" s="78"/>
      <c r="BH24" s="56"/>
      <c r="BI24" s="78">
        <v>31</v>
      </c>
      <c r="BJ24" s="56">
        <v>169.7</v>
      </c>
      <c r="BK24" s="82">
        <f t="shared" si="2"/>
        <v>2</v>
      </c>
      <c r="BL24" s="61">
        <v>168</v>
      </c>
      <c r="BM24" s="78"/>
      <c r="BN24" s="56"/>
      <c r="BO24" s="78"/>
      <c r="BP24" s="55"/>
      <c r="BQ24" s="78"/>
      <c r="BR24" s="60"/>
      <c r="BS24" s="78">
        <v>2</v>
      </c>
      <c r="BT24" s="64">
        <v>168</v>
      </c>
      <c r="BU24" s="60"/>
      <c r="BV24" s="91">
        <v>213</v>
      </c>
      <c r="BW24" s="65">
        <v>1146.9000000000001</v>
      </c>
      <c r="BX24" s="8"/>
    </row>
    <row r="25" spans="1:76" ht="12.75" x14ac:dyDescent="0.25">
      <c r="A25" s="31" t="s">
        <v>41</v>
      </c>
      <c r="B25" s="54">
        <v>7791.8</v>
      </c>
      <c r="C25" s="78">
        <v>4531</v>
      </c>
      <c r="D25" s="56">
        <v>1725.7</v>
      </c>
      <c r="E25" s="78">
        <v>157</v>
      </c>
      <c r="F25" s="56">
        <v>2452.1</v>
      </c>
      <c r="G25" s="78">
        <v>43</v>
      </c>
      <c r="H25" s="56">
        <v>1711.3</v>
      </c>
      <c r="I25" s="78"/>
      <c r="J25" s="57"/>
      <c r="K25" s="78">
        <v>104</v>
      </c>
      <c r="L25" s="56">
        <v>488.7</v>
      </c>
      <c r="M25" s="78">
        <f t="shared" si="0"/>
        <v>25</v>
      </c>
      <c r="N25" s="56">
        <f t="shared" si="3"/>
        <v>1414</v>
      </c>
      <c r="O25" s="78">
        <v>22</v>
      </c>
      <c r="P25" s="56">
        <v>1224.9000000000001</v>
      </c>
      <c r="Q25" s="78"/>
      <c r="R25" s="55"/>
      <c r="S25" s="78"/>
      <c r="T25" s="55"/>
      <c r="U25" s="78">
        <v>3</v>
      </c>
      <c r="V25" s="56">
        <v>189.1</v>
      </c>
      <c r="W25" s="60"/>
      <c r="X25" s="91">
        <v>393</v>
      </c>
      <c r="Y25" s="58">
        <v>2180.9</v>
      </c>
      <c r="Z25" s="31" t="s">
        <v>41</v>
      </c>
      <c r="AA25" s="59">
        <v>7963.0999999999995</v>
      </c>
      <c r="AB25" s="78">
        <v>4531</v>
      </c>
      <c r="AC25" s="61">
        <v>1725.7</v>
      </c>
      <c r="AD25" s="78">
        <v>157</v>
      </c>
      <c r="AE25" s="56">
        <v>2462.6</v>
      </c>
      <c r="AF25" s="78">
        <v>43</v>
      </c>
      <c r="AG25" s="56">
        <v>1724.7</v>
      </c>
      <c r="AH25" s="78"/>
      <c r="AI25" s="56"/>
      <c r="AJ25" s="78">
        <v>104</v>
      </c>
      <c r="AK25" s="56">
        <v>528.9</v>
      </c>
      <c r="AL25" s="82">
        <f t="shared" si="1"/>
        <v>25</v>
      </c>
      <c r="AM25" s="61">
        <v>1521.1999999999998</v>
      </c>
      <c r="AN25" s="78">
        <v>22</v>
      </c>
      <c r="AO25" s="56">
        <v>1316.6</v>
      </c>
      <c r="AP25" s="78"/>
      <c r="AQ25" s="56"/>
      <c r="AR25" s="78"/>
      <c r="AS25" s="64"/>
      <c r="AT25" s="78">
        <v>3</v>
      </c>
      <c r="AU25" s="64">
        <v>204.6</v>
      </c>
      <c r="AV25" s="64"/>
      <c r="AW25" s="96">
        <v>406</v>
      </c>
      <c r="AX25" s="65">
        <v>2235.9</v>
      </c>
      <c r="AY25" s="31" t="s">
        <v>41</v>
      </c>
      <c r="AZ25" s="85">
        <v>8131.5999999999995</v>
      </c>
      <c r="BA25" s="78">
        <v>4531</v>
      </c>
      <c r="BB25" s="61">
        <v>1725.7</v>
      </c>
      <c r="BC25" s="78">
        <v>157</v>
      </c>
      <c r="BD25" s="56">
        <v>2470.8000000000002</v>
      </c>
      <c r="BE25" s="78">
        <v>43</v>
      </c>
      <c r="BF25" s="56">
        <v>1738.7</v>
      </c>
      <c r="BG25" s="78"/>
      <c r="BH25" s="56"/>
      <c r="BI25" s="78">
        <v>104</v>
      </c>
      <c r="BJ25" s="56">
        <v>569.20000000000005</v>
      </c>
      <c r="BK25" s="82">
        <f t="shared" si="2"/>
        <v>25</v>
      </c>
      <c r="BL25" s="61">
        <v>1627.1999999999998</v>
      </c>
      <c r="BM25" s="78">
        <v>22</v>
      </c>
      <c r="BN25" s="56">
        <v>1407.1</v>
      </c>
      <c r="BO25" s="78"/>
      <c r="BP25" s="55"/>
      <c r="BQ25" s="78"/>
      <c r="BR25" s="60"/>
      <c r="BS25" s="78">
        <v>3</v>
      </c>
      <c r="BT25" s="64">
        <v>220.1</v>
      </c>
      <c r="BU25" s="60"/>
      <c r="BV25" s="91">
        <v>423</v>
      </c>
      <c r="BW25" s="65">
        <v>2313</v>
      </c>
      <c r="BX25" s="8"/>
    </row>
    <row r="26" spans="1:76" ht="12.75" x14ac:dyDescent="0.25">
      <c r="A26" s="31" t="s">
        <v>42</v>
      </c>
      <c r="B26" s="54">
        <v>5688.3</v>
      </c>
      <c r="C26" s="78">
        <v>3789</v>
      </c>
      <c r="D26" s="56">
        <v>1430.3</v>
      </c>
      <c r="E26" s="78">
        <v>120</v>
      </c>
      <c r="F26" s="56">
        <v>1689.7000000000003</v>
      </c>
      <c r="G26" s="78">
        <v>46</v>
      </c>
      <c r="H26" s="56">
        <v>2248.8000000000002</v>
      </c>
      <c r="I26" s="78"/>
      <c r="J26" s="57"/>
      <c r="K26" s="78">
        <v>68</v>
      </c>
      <c r="L26" s="56">
        <v>319.5</v>
      </c>
      <c r="M26" s="78">
        <f t="shared" si="0"/>
        <v>0</v>
      </c>
      <c r="N26" s="56">
        <f t="shared" si="3"/>
        <v>0</v>
      </c>
      <c r="O26" s="78"/>
      <c r="P26" s="56"/>
      <c r="Q26" s="78"/>
      <c r="R26" s="55"/>
      <c r="S26" s="78"/>
      <c r="T26" s="55"/>
      <c r="U26" s="78"/>
      <c r="V26" s="56"/>
      <c r="W26" s="60"/>
      <c r="X26" s="91">
        <v>331</v>
      </c>
      <c r="Y26" s="58">
        <v>1850.4</v>
      </c>
      <c r="Z26" s="31" t="s">
        <v>42</v>
      </c>
      <c r="AA26" s="59">
        <v>5763.9</v>
      </c>
      <c r="AB26" s="78">
        <v>3789</v>
      </c>
      <c r="AC26" s="61">
        <v>1430.3</v>
      </c>
      <c r="AD26" s="78">
        <v>120</v>
      </c>
      <c r="AE26" s="56">
        <v>1700.3</v>
      </c>
      <c r="AF26" s="78">
        <v>46</v>
      </c>
      <c r="AG26" s="56">
        <v>2287.4</v>
      </c>
      <c r="AH26" s="78"/>
      <c r="AI26" s="56"/>
      <c r="AJ26" s="78">
        <v>68</v>
      </c>
      <c r="AK26" s="56">
        <v>345.9</v>
      </c>
      <c r="AL26" s="82">
        <f t="shared" si="1"/>
        <v>0</v>
      </c>
      <c r="AM26" s="61">
        <v>0</v>
      </c>
      <c r="AN26" s="78"/>
      <c r="AO26" s="56"/>
      <c r="AP26" s="78"/>
      <c r="AQ26" s="56"/>
      <c r="AR26" s="78"/>
      <c r="AS26" s="64"/>
      <c r="AT26" s="78"/>
      <c r="AU26" s="64">
        <v>0</v>
      </c>
      <c r="AV26" s="64"/>
      <c r="AW26" s="96">
        <v>341</v>
      </c>
      <c r="AX26" s="65">
        <v>1897</v>
      </c>
      <c r="AY26" s="31" t="s">
        <v>42</v>
      </c>
      <c r="AZ26" s="85">
        <v>5834.9000000000005</v>
      </c>
      <c r="BA26" s="78">
        <v>3789</v>
      </c>
      <c r="BB26" s="61">
        <v>1430.3</v>
      </c>
      <c r="BC26" s="78">
        <v>120</v>
      </c>
      <c r="BD26" s="56">
        <v>1704.5</v>
      </c>
      <c r="BE26" s="78">
        <v>46</v>
      </c>
      <c r="BF26" s="56">
        <v>2327.9</v>
      </c>
      <c r="BG26" s="78"/>
      <c r="BH26" s="56"/>
      <c r="BI26" s="78">
        <v>68</v>
      </c>
      <c r="BJ26" s="56">
        <v>372.2</v>
      </c>
      <c r="BK26" s="82">
        <f t="shared" si="2"/>
        <v>0</v>
      </c>
      <c r="BL26" s="61">
        <v>0</v>
      </c>
      <c r="BM26" s="78"/>
      <c r="BN26" s="56"/>
      <c r="BO26" s="78"/>
      <c r="BP26" s="55"/>
      <c r="BQ26" s="78"/>
      <c r="BR26" s="60"/>
      <c r="BS26" s="78"/>
      <c r="BT26" s="64">
        <v>0</v>
      </c>
      <c r="BU26" s="60"/>
      <c r="BV26" s="91">
        <v>356</v>
      </c>
      <c r="BW26" s="65">
        <v>1962.4</v>
      </c>
      <c r="BX26" s="8"/>
    </row>
    <row r="27" spans="1:76" ht="12.75" x14ac:dyDescent="0.25">
      <c r="A27" s="31" t="s">
        <v>43</v>
      </c>
      <c r="B27" s="54">
        <v>2756.6000000000004</v>
      </c>
      <c r="C27" s="78">
        <v>1928</v>
      </c>
      <c r="D27" s="56">
        <v>738.80000000000007</v>
      </c>
      <c r="E27" s="78">
        <v>54</v>
      </c>
      <c r="F27" s="56">
        <v>887.40000000000009</v>
      </c>
      <c r="G27" s="78">
        <v>21</v>
      </c>
      <c r="H27" s="56">
        <v>771.4</v>
      </c>
      <c r="I27" s="78"/>
      <c r="J27" s="57"/>
      <c r="K27" s="78">
        <v>70</v>
      </c>
      <c r="L27" s="56">
        <v>329</v>
      </c>
      <c r="M27" s="78">
        <f t="shared" si="0"/>
        <v>0</v>
      </c>
      <c r="N27" s="56">
        <f t="shared" si="3"/>
        <v>30</v>
      </c>
      <c r="O27" s="78"/>
      <c r="P27" s="56"/>
      <c r="Q27" s="78"/>
      <c r="R27" s="55"/>
      <c r="S27" s="78"/>
      <c r="T27" s="55"/>
      <c r="U27" s="78"/>
      <c r="V27" s="56"/>
      <c r="W27" s="60">
        <v>30</v>
      </c>
      <c r="X27" s="91">
        <v>174</v>
      </c>
      <c r="Y27" s="58">
        <v>957.4</v>
      </c>
      <c r="Z27" s="31" t="s">
        <v>43</v>
      </c>
      <c r="AA27" s="59">
        <v>2781.6</v>
      </c>
      <c r="AB27" s="78">
        <v>1928</v>
      </c>
      <c r="AC27" s="61">
        <v>738.80000000000007</v>
      </c>
      <c r="AD27" s="78">
        <v>54</v>
      </c>
      <c r="AE27" s="56">
        <v>881.9</v>
      </c>
      <c r="AF27" s="78">
        <v>21</v>
      </c>
      <c r="AG27" s="56">
        <v>774.8</v>
      </c>
      <c r="AH27" s="78"/>
      <c r="AI27" s="56"/>
      <c r="AJ27" s="78">
        <v>70</v>
      </c>
      <c r="AK27" s="56">
        <v>356.1</v>
      </c>
      <c r="AL27" s="82">
        <f t="shared" si="1"/>
        <v>0</v>
      </c>
      <c r="AM27" s="61">
        <v>30</v>
      </c>
      <c r="AN27" s="78"/>
      <c r="AO27" s="56"/>
      <c r="AP27" s="78"/>
      <c r="AQ27" s="56"/>
      <c r="AR27" s="78"/>
      <c r="AS27" s="64"/>
      <c r="AT27" s="78"/>
      <c r="AU27" s="64">
        <v>0</v>
      </c>
      <c r="AV27" s="64">
        <v>30</v>
      </c>
      <c r="AW27" s="96">
        <v>179</v>
      </c>
      <c r="AX27" s="65">
        <v>981.6</v>
      </c>
      <c r="AY27" s="31" t="s">
        <v>43</v>
      </c>
      <c r="AZ27" s="85">
        <v>2816.2999999999997</v>
      </c>
      <c r="BA27" s="78">
        <v>1928</v>
      </c>
      <c r="BB27" s="61">
        <v>738.80000000000007</v>
      </c>
      <c r="BC27" s="78">
        <v>54</v>
      </c>
      <c r="BD27" s="56">
        <v>886.19999999999993</v>
      </c>
      <c r="BE27" s="78">
        <v>21</v>
      </c>
      <c r="BF27" s="56">
        <v>778.2</v>
      </c>
      <c r="BG27" s="78"/>
      <c r="BH27" s="56"/>
      <c r="BI27" s="78">
        <v>70</v>
      </c>
      <c r="BJ27" s="56">
        <v>383.1</v>
      </c>
      <c r="BK27" s="82">
        <f t="shared" si="2"/>
        <v>0</v>
      </c>
      <c r="BL27" s="61">
        <v>30</v>
      </c>
      <c r="BM27" s="78"/>
      <c r="BN27" s="56"/>
      <c r="BO27" s="78"/>
      <c r="BP27" s="55"/>
      <c r="BQ27" s="78"/>
      <c r="BR27" s="60"/>
      <c r="BS27" s="78"/>
      <c r="BT27" s="64">
        <v>0</v>
      </c>
      <c r="BU27" s="64">
        <v>30</v>
      </c>
      <c r="BV27" s="91">
        <v>187</v>
      </c>
      <c r="BW27" s="65">
        <v>1015.4</v>
      </c>
      <c r="BX27" s="8"/>
    </row>
    <row r="28" spans="1:76" ht="12.75" x14ac:dyDescent="0.25">
      <c r="A28" s="31" t="s">
        <v>44</v>
      </c>
      <c r="B28" s="54">
        <v>3655.1</v>
      </c>
      <c r="C28" s="78">
        <v>2230</v>
      </c>
      <c r="D28" s="56">
        <v>810</v>
      </c>
      <c r="E28" s="78">
        <v>106</v>
      </c>
      <c r="F28" s="56">
        <v>1724.6999999999998</v>
      </c>
      <c r="G28" s="78">
        <v>22</v>
      </c>
      <c r="H28" s="56">
        <v>824.2</v>
      </c>
      <c r="I28" s="78"/>
      <c r="J28" s="57"/>
      <c r="K28" s="78">
        <v>49</v>
      </c>
      <c r="L28" s="56">
        <v>230.3</v>
      </c>
      <c r="M28" s="78">
        <f t="shared" si="0"/>
        <v>1</v>
      </c>
      <c r="N28" s="56">
        <f t="shared" si="3"/>
        <v>65.900000000000006</v>
      </c>
      <c r="O28" s="78"/>
      <c r="P28" s="56"/>
      <c r="Q28" s="78"/>
      <c r="R28" s="55"/>
      <c r="S28" s="78"/>
      <c r="T28" s="55"/>
      <c r="U28" s="78">
        <v>1</v>
      </c>
      <c r="V28" s="56">
        <v>65.900000000000006</v>
      </c>
      <c r="W28" s="60"/>
      <c r="X28" s="91">
        <v>214</v>
      </c>
      <c r="Y28" s="58">
        <v>1191.5999999999999</v>
      </c>
      <c r="Z28" s="31" t="s">
        <v>44</v>
      </c>
      <c r="AA28" s="59">
        <v>3694.7999999999997</v>
      </c>
      <c r="AB28" s="78">
        <v>2230</v>
      </c>
      <c r="AC28" s="61">
        <v>810</v>
      </c>
      <c r="AD28" s="78">
        <v>106</v>
      </c>
      <c r="AE28" s="56">
        <v>1736.7</v>
      </c>
      <c r="AF28" s="78">
        <v>22</v>
      </c>
      <c r="AG28" s="56">
        <v>828.5</v>
      </c>
      <c r="AH28" s="78"/>
      <c r="AI28" s="56"/>
      <c r="AJ28" s="78">
        <v>49</v>
      </c>
      <c r="AK28" s="56">
        <v>249.10000000000002</v>
      </c>
      <c r="AL28" s="82">
        <f t="shared" si="1"/>
        <v>1</v>
      </c>
      <c r="AM28" s="61">
        <v>70.5</v>
      </c>
      <c r="AN28" s="78"/>
      <c r="AO28" s="56"/>
      <c r="AP28" s="78"/>
      <c r="AQ28" s="56"/>
      <c r="AR28" s="78"/>
      <c r="AS28" s="64"/>
      <c r="AT28" s="78">
        <v>1</v>
      </c>
      <c r="AU28" s="64">
        <v>70.5</v>
      </c>
      <c r="AV28" s="64"/>
      <c r="AW28" s="96">
        <v>221</v>
      </c>
      <c r="AX28" s="65">
        <v>1221.7</v>
      </c>
      <c r="AY28" s="31" t="s">
        <v>44</v>
      </c>
      <c r="AZ28" s="85">
        <v>3728.7</v>
      </c>
      <c r="BA28" s="78">
        <v>2230</v>
      </c>
      <c r="BB28" s="61">
        <v>810</v>
      </c>
      <c r="BC28" s="78">
        <v>106</v>
      </c>
      <c r="BD28" s="56">
        <v>1742.4</v>
      </c>
      <c r="BE28" s="78">
        <v>22</v>
      </c>
      <c r="BF28" s="56">
        <v>833</v>
      </c>
      <c r="BG28" s="78"/>
      <c r="BH28" s="56"/>
      <c r="BI28" s="78">
        <v>49</v>
      </c>
      <c r="BJ28" s="56">
        <v>268.2</v>
      </c>
      <c r="BK28" s="82">
        <f t="shared" si="2"/>
        <v>1</v>
      </c>
      <c r="BL28" s="61">
        <v>75.099999999999994</v>
      </c>
      <c r="BM28" s="78"/>
      <c r="BN28" s="56"/>
      <c r="BO28" s="78"/>
      <c r="BP28" s="55"/>
      <c r="BQ28" s="78"/>
      <c r="BR28" s="60"/>
      <c r="BS28" s="78">
        <v>1</v>
      </c>
      <c r="BT28" s="64">
        <v>75.099999999999994</v>
      </c>
      <c r="BU28" s="64"/>
      <c r="BV28" s="91">
        <v>231</v>
      </c>
      <c r="BW28" s="65">
        <v>1263.8</v>
      </c>
      <c r="BX28" s="8"/>
    </row>
    <row r="29" spans="1:76" ht="12.75" x14ac:dyDescent="0.25">
      <c r="A29" s="31" t="s">
        <v>45</v>
      </c>
      <c r="B29" s="54">
        <v>2692.2</v>
      </c>
      <c r="C29" s="78">
        <v>3217</v>
      </c>
      <c r="D29" s="56">
        <v>1101.4000000000001</v>
      </c>
      <c r="E29" s="78">
        <v>73</v>
      </c>
      <c r="F29" s="56">
        <v>1062.6999999999998</v>
      </c>
      <c r="G29" s="78">
        <v>7</v>
      </c>
      <c r="H29" s="56">
        <v>265.60000000000002</v>
      </c>
      <c r="I29" s="78"/>
      <c r="J29" s="57"/>
      <c r="K29" s="78">
        <v>33</v>
      </c>
      <c r="L29" s="56">
        <v>155.1</v>
      </c>
      <c r="M29" s="78">
        <f t="shared" si="0"/>
        <v>2</v>
      </c>
      <c r="N29" s="56">
        <f t="shared" si="3"/>
        <v>107.4</v>
      </c>
      <c r="O29" s="78"/>
      <c r="P29" s="56"/>
      <c r="Q29" s="78"/>
      <c r="R29" s="55"/>
      <c r="S29" s="78"/>
      <c r="T29" s="55"/>
      <c r="U29" s="78">
        <v>2</v>
      </c>
      <c r="V29" s="56">
        <v>107.4</v>
      </c>
      <c r="W29" s="60"/>
      <c r="X29" s="91">
        <v>182</v>
      </c>
      <c r="Y29" s="58">
        <v>975.3</v>
      </c>
      <c r="Z29" s="31" t="s">
        <v>45</v>
      </c>
      <c r="AA29" s="59">
        <v>2718.8</v>
      </c>
      <c r="AB29" s="78">
        <v>3217</v>
      </c>
      <c r="AC29" s="61">
        <v>1101.4000000000001</v>
      </c>
      <c r="AD29" s="78">
        <v>73</v>
      </c>
      <c r="AE29" s="56">
        <v>1069.4000000000001</v>
      </c>
      <c r="AF29" s="78">
        <v>7</v>
      </c>
      <c r="AG29" s="56">
        <v>267.2</v>
      </c>
      <c r="AH29" s="78"/>
      <c r="AI29" s="56"/>
      <c r="AJ29" s="78">
        <v>33</v>
      </c>
      <c r="AK29" s="56">
        <v>168</v>
      </c>
      <c r="AL29" s="82">
        <f t="shared" si="1"/>
        <v>2</v>
      </c>
      <c r="AM29" s="61">
        <v>112.8</v>
      </c>
      <c r="AN29" s="78"/>
      <c r="AO29" s="56"/>
      <c r="AP29" s="78"/>
      <c r="AQ29" s="56"/>
      <c r="AR29" s="78"/>
      <c r="AS29" s="64"/>
      <c r="AT29" s="78">
        <v>2</v>
      </c>
      <c r="AU29" s="64">
        <v>112.8</v>
      </c>
      <c r="AV29" s="64"/>
      <c r="AW29" s="96">
        <v>187</v>
      </c>
      <c r="AX29" s="65">
        <v>999.9</v>
      </c>
      <c r="AY29" s="31" t="s">
        <v>45</v>
      </c>
      <c r="AZ29" s="85">
        <v>2741.1</v>
      </c>
      <c r="BA29" s="78">
        <v>3217</v>
      </c>
      <c r="BB29" s="61">
        <v>1101.4000000000001</v>
      </c>
      <c r="BC29" s="78">
        <v>73</v>
      </c>
      <c r="BD29" s="56">
        <v>1072.2</v>
      </c>
      <c r="BE29" s="78">
        <v>7</v>
      </c>
      <c r="BF29" s="56">
        <v>268.7</v>
      </c>
      <c r="BG29" s="78"/>
      <c r="BH29" s="56"/>
      <c r="BI29" s="78">
        <v>33</v>
      </c>
      <c r="BJ29" s="56">
        <v>180.6</v>
      </c>
      <c r="BK29" s="82">
        <f t="shared" si="2"/>
        <v>2</v>
      </c>
      <c r="BL29" s="61">
        <v>118.2</v>
      </c>
      <c r="BM29" s="78"/>
      <c r="BN29" s="56"/>
      <c r="BO29" s="78"/>
      <c r="BP29" s="55"/>
      <c r="BQ29" s="78"/>
      <c r="BR29" s="60"/>
      <c r="BS29" s="78">
        <v>2</v>
      </c>
      <c r="BT29" s="64">
        <v>118.2</v>
      </c>
      <c r="BU29" s="64"/>
      <c r="BV29" s="91">
        <v>195</v>
      </c>
      <c r="BW29" s="65">
        <v>1034.3</v>
      </c>
      <c r="BX29" s="8"/>
    </row>
    <row r="30" spans="1:76" ht="12.75" x14ac:dyDescent="0.25">
      <c r="A30" s="31" t="s">
        <v>46</v>
      </c>
      <c r="B30" s="54">
        <v>5974.8</v>
      </c>
      <c r="C30" s="78">
        <v>4206</v>
      </c>
      <c r="D30" s="56">
        <v>1949.3999999999999</v>
      </c>
      <c r="E30" s="78">
        <v>121</v>
      </c>
      <c r="F30" s="56">
        <v>1895.8999999999999</v>
      </c>
      <c r="G30" s="78">
        <v>37</v>
      </c>
      <c r="H30" s="56">
        <v>1511.7</v>
      </c>
      <c r="I30" s="78"/>
      <c r="J30" s="57"/>
      <c r="K30" s="78">
        <v>91</v>
      </c>
      <c r="L30" s="56">
        <v>427.6</v>
      </c>
      <c r="M30" s="78">
        <f t="shared" si="0"/>
        <v>4</v>
      </c>
      <c r="N30" s="56">
        <f t="shared" si="3"/>
        <v>190.2</v>
      </c>
      <c r="O30" s="78"/>
      <c r="P30" s="56"/>
      <c r="Q30" s="78"/>
      <c r="R30" s="55"/>
      <c r="S30" s="78"/>
      <c r="T30" s="55"/>
      <c r="U30" s="78">
        <v>4</v>
      </c>
      <c r="V30" s="56">
        <v>190.2</v>
      </c>
      <c r="W30" s="60"/>
      <c r="X30" s="91">
        <v>412</v>
      </c>
      <c r="Y30" s="58">
        <v>2274.1</v>
      </c>
      <c r="Z30" s="31" t="s">
        <v>46</v>
      </c>
      <c r="AA30" s="59">
        <v>6049.7</v>
      </c>
      <c r="AB30" s="78">
        <v>4206</v>
      </c>
      <c r="AC30" s="61">
        <v>1949.3999999999999</v>
      </c>
      <c r="AD30" s="78">
        <v>121</v>
      </c>
      <c r="AE30" s="56">
        <v>1912.2</v>
      </c>
      <c r="AF30" s="78">
        <v>37</v>
      </c>
      <c r="AG30" s="56">
        <v>1525.2</v>
      </c>
      <c r="AH30" s="78"/>
      <c r="AI30" s="56"/>
      <c r="AJ30" s="78">
        <v>91</v>
      </c>
      <c r="AK30" s="56">
        <v>462.9</v>
      </c>
      <c r="AL30" s="82">
        <f t="shared" si="1"/>
        <v>4</v>
      </c>
      <c r="AM30" s="61">
        <v>200</v>
      </c>
      <c r="AN30" s="78"/>
      <c r="AO30" s="56"/>
      <c r="AP30" s="78"/>
      <c r="AQ30" s="56"/>
      <c r="AR30" s="78"/>
      <c r="AS30" s="64"/>
      <c r="AT30" s="78">
        <v>4</v>
      </c>
      <c r="AU30" s="64">
        <v>200</v>
      </c>
      <c r="AV30" s="64"/>
      <c r="AW30" s="96">
        <v>426</v>
      </c>
      <c r="AX30" s="65">
        <v>2331.4</v>
      </c>
      <c r="AY30" s="31" t="s">
        <v>46</v>
      </c>
      <c r="AZ30" s="85">
        <v>6114.4</v>
      </c>
      <c r="BA30" s="78">
        <v>4206</v>
      </c>
      <c r="BB30" s="61">
        <v>1949.3999999999999</v>
      </c>
      <c r="BC30" s="78">
        <v>121</v>
      </c>
      <c r="BD30" s="56">
        <v>1917.6999999999998</v>
      </c>
      <c r="BE30" s="78">
        <v>37</v>
      </c>
      <c r="BF30" s="56">
        <v>1539.3</v>
      </c>
      <c r="BG30" s="78"/>
      <c r="BH30" s="56"/>
      <c r="BI30" s="78">
        <v>91</v>
      </c>
      <c r="BJ30" s="56">
        <v>498.1</v>
      </c>
      <c r="BK30" s="82">
        <f t="shared" si="2"/>
        <v>4</v>
      </c>
      <c r="BL30" s="61">
        <v>209.9</v>
      </c>
      <c r="BM30" s="78"/>
      <c r="BN30" s="56"/>
      <c r="BO30" s="78"/>
      <c r="BP30" s="55"/>
      <c r="BQ30" s="78"/>
      <c r="BR30" s="60"/>
      <c r="BS30" s="78">
        <v>4</v>
      </c>
      <c r="BT30" s="64">
        <v>209.9</v>
      </c>
      <c r="BU30" s="64"/>
      <c r="BV30" s="91">
        <v>444</v>
      </c>
      <c r="BW30" s="65">
        <v>2411.8000000000002</v>
      </c>
      <c r="BX30" s="8"/>
    </row>
    <row r="31" spans="1:76" ht="12.75" x14ac:dyDescent="0.25">
      <c r="A31" s="31" t="s">
        <v>47</v>
      </c>
      <c r="B31" s="54">
        <v>4578</v>
      </c>
      <c r="C31" s="78">
        <v>3424</v>
      </c>
      <c r="D31" s="56">
        <v>1109.5</v>
      </c>
      <c r="E31" s="78">
        <v>91</v>
      </c>
      <c r="F31" s="56">
        <v>1516.5</v>
      </c>
      <c r="G31" s="78">
        <v>38</v>
      </c>
      <c r="H31" s="56">
        <v>1447.9</v>
      </c>
      <c r="I31" s="78"/>
      <c r="J31" s="57"/>
      <c r="K31" s="78">
        <v>92</v>
      </c>
      <c r="L31" s="56">
        <v>432.4</v>
      </c>
      <c r="M31" s="78">
        <f t="shared" si="0"/>
        <v>1</v>
      </c>
      <c r="N31" s="56">
        <f t="shared" si="3"/>
        <v>71.7</v>
      </c>
      <c r="O31" s="78"/>
      <c r="P31" s="56"/>
      <c r="Q31" s="78"/>
      <c r="R31" s="55"/>
      <c r="S31" s="78"/>
      <c r="T31" s="55"/>
      <c r="U31" s="78">
        <v>1</v>
      </c>
      <c r="V31" s="56">
        <v>71.7</v>
      </c>
      <c r="W31" s="60"/>
      <c r="X31" s="91">
        <v>165</v>
      </c>
      <c r="Y31" s="58">
        <v>920</v>
      </c>
      <c r="Z31" s="31" t="s">
        <v>47</v>
      </c>
      <c r="AA31" s="59">
        <v>4644.2</v>
      </c>
      <c r="AB31" s="78">
        <v>3424</v>
      </c>
      <c r="AC31" s="61">
        <v>1109.5</v>
      </c>
      <c r="AD31" s="78">
        <v>91</v>
      </c>
      <c r="AE31" s="56">
        <v>1533.4</v>
      </c>
      <c r="AF31" s="78">
        <v>38</v>
      </c>
      <c r="AG31" s="56">
        <v>1456.6</v>
      </c>
      <c r="AH31" s="78"/>
      <c r="AI31" s="56"/>
      <c r="AJ31" s="78">
        <v>92</v>
      </c>
      <c r="AK31" s="56">
        <v>468</v>
      </c>
      <c r="AL31" s="82">
        <f t="shared" si="1"/>
        <v>1</v>
      </c>
      <c r="AM31" s="61">
        <v>76.7</v>
      </c>
      <c r="AN31" s="78"/>
      <c r="AO31" s="56"/>
      <c r="AP31" s="78"/>
      <c r="AQ31" s="56"/>
      <c r="AR31" s="78"/>
      <c r="AS31" s="64"/>
      <c r="AT31" s="78">
        <v>1</v>
      </c>
      <c r="AU31" s="64">
        <v>76.7</v>
      </c>
      <c r="AV31" s="64"/>
      <c r="AW31" s="96">
        <v>169</v>
      </c>
      <c r="AX31" s="65">
        <v>943.1</v>
      </c>
      <c r="AY31" s="31" t="s">
        <v>47</v>
      </c>
      <c r="AZ31" s="85">
        <v>4698.0999999999995</v>
      </c>
      <c r="BA31" s="78">
        <v>3424</v>
      </c>
      <c r="BB31" s="61">
        <v>1109.5</v>
      </c>
      <c r="BC31" s="78">
        <v>91</v>
      </c>
      <c r="BD31" s="56">
        <v>1537.8</v>
      </c>
      <c r="BE31" s="78">
        <v>38</v>
      </c>
      <c r="BF31" s="56">
        <v>1465.6</v>
      </c>
      <c r="BG31" s="78"/>
      <c r="BH31" s="56"/>
      <c r="BI31" s="78">
        <v>92</v>
      </c>
      <c r="BJ31" s="56">
        <v>503.5</v>
      </c>
      <c r="BK31" s="82">
        <f t="shared" si="2"/>
        <v>1</v>
      </c>
      <c r="BL31" s="61">
        <v>81.7</v>
      </c>
      <c r="BM31" s="78"/>
      <c r="BN31" s="56"/>
      <c r="BO31" s="78"/>
      <c r="BP31" s="55"/>
      <c r="BQ31" s="78"/>
      <c r="BR31" s="60"/>
      <c r="BS31" s="78">
        <v>1</v>
      </c>
      <c r="BT31" s="64">
        <v>81.7</v>
      </c>
      <c r="BU31" s="64"/>
      <c r="BV31" s="91">
        <v>178</v>
      </c>
      <c r="BW31" s="65">
        <v>975.7</v>
      </c>
      <c r="BX31" s="8"/>
    </row>
    <row r="32" spans="1:76" ht="12.75" x14ac:dyDescent="0.25">
      <c r="A32" s="31" t="s">
        <v>48</v>
      </c>
      <c r="B32" s="54">
        <v>3987.2000000000003</v>
      </c>
      <c r="C32" s="78">
        <v>3431</v>
      </c>
      <c r="D32" s="56">
        <v>1258</v>
      </c>
      <c r="E32" s="78">
        <v>125</v>
      </c>
      <c r="F32" s="56">
        <v>1728.3</v>
      </c>
      <c r="G32" s="78">
        <v>17</v>
      </c>
      <c r="H32" s="56">
        <v>607.9</v>
      </c>
      <c r="I32" s="78"/>
      <c r="J32" s="57"/>
      <c r="K32" s="78">
        <v>64</v>
      </c>
      <c r="L32" s="56">
        <v>300.8</v>
      </c>
      <c r="M32" s="78">
        <f t="shared" si="0"/>
        <v>2</v>
      </c>
      <c r="N32" s="56">
        <f t="shared" si="3"/>
        <v>92.2</v>
      </c>
      <c r="O32" s="78"/>
      <c r="P32" s="56"/>
      <c r="Q32" s="78"/>
      <c r="R32" s="55"/>
      <c r="S32" s="78"/>
      <c r="T32" s="55"/>
      <c r="U32" s="78">
        <v>2</v>
      </c>
      <c r="V32" s="56">
        <v>92.2</v>
      </c>
      <c r="W32" s="60"/>
      <c r="X32" s="91">
        <v>225</v>
      </c>
      <c r="Y32" s="58">
        <v>1229.3</v>
      </c>
      <c r="Z32" s="31" t="s">
        <v>48</v>
      </c>
      <c r="AA32" s="59">
        <v>4028.3999999999996</v>
      </c>
      <c r="AB32" s="78">
        <v>3431</v>
      </c>
      <c r="AC32" s="61">
        <v>1258</v>
      </c>
      <c r="AD32" s="78">
        <v>125</v>
      </c>
      <c r="AE32" s="56">
        <v>1737.8999999999999</v>
      </c>
      <c r="AF32" s="78">
        <v>17</v>
      </c>
      <c r="AG32" s="56">
        <v>609.70000000000005</v>
      </c>
      <c r="AH32" s="78"/>
      <c r="AI32" s="56"/>
      <c r="AJ32" s="78">
        <v>64</v>
      </c>
      <c r="AK32" s="56">
        <v>325.5</v>
      </c>
      <c r="AL32" s="82">
        <f t="shared" si="1"/>
        <v>2</v>
      </c>
      <c r="AM32" s="61">
        <v>97.3</v>
      </c>
      <c r="AN32" s="78"/>
      <c r="AO32" s="56"/>
      <c r="AP32" s="78"/>
      <c r="AQ32" s="56"/>
      <c r="AR32" s="78"/>
      <c r="AS32" s="64"/>
      <c r="AT32" s="78">
        <v>2</v>
      </c>
      <c r="AU32" s="64">
        <v>97.3</v>
      </c>
      <c r="AV32" s="64"/>
      <c r="AW32" s="96">
        <v>233</v>
      </c>
      <c r="AX32" s="65">
        <v>1260.2</v>
      </c>
      <c r="AY32" s="31" t="s">
        <v>48</v>
      </c>
      <c r="AZ32" s="85">
        <v>4064.4</v>
      </c>
      <c r="BA32" s="78">
        <v>3431</v>
      </c>
      <c r="BB32" s="61">
        <v>1258</v>
      </c>
      <c r="BC32" s="78">
        <v>125</v>
      </c>
      <c r="BD32" s="56">
        <v>1742</v>
      </c>
      <c r="BE32" s="78">
        <v>17</v>
      </c>
      <c r="BF32" s="56">
        <v>611.70000000000005</v>
      </c>
      <c r="BG32" s="78"/>
      <c r="BH32" s="56"/>
      <c r="BI32" s="78">
        <v>64</v>
      </c>
      <c r="BJ32" s="56">
        <v>350.3</v>
      </c>
      <c r="BK32" s="82">
        <f t="shared" si="2"/>
        <v>2</v>
      </c>
      <c r="BL32" s="61">
        <v>102.4</v>
      </c>
      <c r="BM32" s="78"/>
      <c r="BN32" s="56"/>
      <c r="BO32" s="78"/>
      <c r="BP32" s="55"/>
      <c r="BQ32" s="78"/>
      <c r="BR32" s="60"/>
      <c r="BS32" s="78">
        <v>2</v>
      </c>
      <c r="BT32" s="64">
        <v>102.4</v>
      </c>
      <c r="BU32" s="64"/>
      <c r="BV32" s="91">
        <v>242</v>
      </c>
      <c r="BW32" s="65">
        <v>1303.7</v>
      </c>
      <c r="BX32" s="8"/>
    </row>
    <row r="33" spans="1:76" ht="12.75" x14ac:dyDescent="0.25">
      <c r="A33" s="31" t="s">
        <v>49</v>
      </c>
      <c r="B33" s="54">
        <v>6427.9999999999991</v>
      </c>
      <c r="C33" s="78">
        <v>5872</v>
      </c>
      <c r="D33" s="56">
        <v>2439.1999999999998</v>
      </c>
      <c r="E33" s="78">
        <v>117</v>
      </c>
      <c r="F33" s="56">
        <v>1848.6000000000001</v>
      </c>
      <c r="G33" s="78">
        <v>41</v>
      </c>
      <c r="H33" s="56">
        <v>1694.1</v>
      </c>
      <c r="I33" s="78"/>
      <c r="J33" s="57"/>
      <c r="K33" s="78">
        <v>71</v>
      </c>
      <c r="L33" s="56">
        <v>333.7</v>
      </c>
      <c r="M33" s="78">
        <f t="shared" si="0"/>
        <v>1</v>
      </c>
      <c r="N33" s="56">
        <f t="shared" si="3"/>
        <v>112.4</v>
      </c>
      <c r="O33" s="78"/>
      <c r="P33" s="56"/>
      <c r="Q33" s="78"/>
      <c r="R33" s="55"/>
      <c r="S33" s="78"/>
      <c r="T33" s="55"/>
      <c r="U33" s="78">
        <v>1</v>
      </c>
      <c r="V33" s="56">
        <v>112.4</v>
      </c>
      <c r="W33" s="60"/>
      <c r="X33" s="91">
        <v>292</v>
      </c>
      <c r="Y33" s="58">
        <v>1675.7</v>
      </c>
      <c r="Z33" s="31" t="s">
        <v>49</v>
      </c>
      <c r="AA33" s="59">
        <v>6490.1</v>
      </c>
      <c r="AB33" s="78">
        <v>5872</v>
      </c>
      <c r="AC33" s="61">
        <v>2439.1999999999998</v>
      </c>
      <c r="AD33" s="78">
        <v>117</v>
      </c>
      <c r="AE33" s="56">
        <v>1862</v>
      </c>
      <c r="AF33" s="78">
        <v>41</v>
      </c>
      <c r="AG33" s="56">
        <v>1709.9</v>
      </c>
      <c r="AH33" s="78"/>
      <c r="AI33" s="56"/>
      <c r="AJ33" s="78">
        <v>71</v>
      </c>
      <c r="AK33" s="56">
        <v>361.09999999999997</v>
      </c>
      <c r="AL33" s="82">
        <f t="shared" si="1"/>
        <v>1</v>
      </c>
      <c r="AM33" s="61">
        <v>117.9</v>
      </c>
      <c r="AN33" s="78"/>
      <c r="AO33" s="56"/>
      <c r="AP33" s="78"/>
      <c r="AQ33" s="56"/>
      <c r="AR33" s="78"/>
      <c r="AS33" s="64"/>
      <c r="AT33" s="78">
        <v>1</v>
      </c>
      <c r="AU33" s="64">
        <v>117.9</v>
      </c>
      <c r="AV33" s="64"/>
      <c r="AW33" s="96">
        <v>301</v>
      </c>
      <c r="AX33" s="65">
        <v>1717.9</v>
      </c>
      <c r="AY33" s="31" t="s">
        <v>49</v>
      </c>
      <c r="AZ33" s="85">
        <v>6545.5</v>
      </c>
      <c r="BA33" s="78">
        <v>5872</v>
      </c>
      <c r="BB33" s="61">
        <v>2439.1999999999998</v>
      </c>
      <c r="BC33" s="78">
        <v>117</v>
      </c>
      <c r="BD33" s="56">
        <v>1867.6000000000001</v>
      </c>
      <c r="BE33" s="78">
        <v>41</v>
      </c>
      <c r="BF33" s="56">
        <v>1726.7</v>
      </c>
      <c r="BG33" s="78"/>
      <c r="BH33" s="56"/>
      <c r="BI33" s="78">
        <v>71</v>
      </c>
      <c r="BJ33" s="56">
        <v>388.6</v>
      </c>
      <c r="BK33" s="82">
        <f t="shared" si="2"/>
        <v>1</v>
      </c>
      <c r="BL33" s="61">
        <v>123.4</v>
      </c>
      <c r="BM33" s="78"/>
      <c r="BN33" s="56"/>
      <c r="BO33" s="78"/>
      <c r="BP33" s="55"/>
      <c r="BQ33" s="78"/>
      <c r="BR33" s="60"/>
      <c r="BS33" s="78">
        <v>1</v>
      </c>
      <c r="BT33" s="64">
        <v>123.4</v>
      </c>
      <c r="BU33" s="64"/>
      <c r="BV33" s="91">
        <v>315</v>
      </c>
      <c r="BW33" s="65">
        <v>1777.1</v>
      </c>
      <c r="BX33" s="8"/>
    </row>
    <row r="34" spans="1:76" ht="12.75" x14ac:dyDescent="0.25">
      <c r="A34" s="31" t="s">
        <v>50</v>
      </c>
      <c r="B34" s="54">
        <v>4352.0999999999995</v>
      </c>
      <c r="C34" s="78">
        <v>5920</v>
      </c>
      <c r="D34" s="56">
        <v>1749</v>
      </c>
      <c r="E34" s="78">
        <v>120</v>
      </c>
      <c r="F34" s="56">
        <v>1783.5</v>
      </c>
      <c r="G34" s="78">
        <v>11</v>
      </c>
      <c r="H34" s="56">
        <v>405.7</v>
      </c>
      <c r="I34" s="78"/>
      <c r="J34" s="57"/>
      <c r="K34" s="78">
        <v>62</v>
      </c>
      <c r="L34" s="56">
        <v>291.39999999999998</v>
      </c>
      <c r="M34" s="78">
        <f t="shared" si="0"/>
        <v>3</v>
      </c>
      <c r="N34" s="56">
        <f t="shared" si="3"/>
        <v>122.5</v>
      </c>
      <c r="O34" s="78"/>
      <c r="P34" s="56"/>
      <c r="Q34" s="78"/>
      <c r="R34" s="55"/>
      <c r="S34" s="78"/>
      <c r="T34" s="55"/>
      <c r="U34" s="78">
        <v>3</v>
      </c>
      <c r="V34" s="56">
        <v>122.5</v>
      </c>
      <c r="W34" s="60"/>
      <c r="X34" s="91">
        <v>332</v>
      </c>
      <c r="Y34" s="58">
        <v>1822.3</v>
      </c>
      <c r="Z34" s="31" t="s">
        <v>50</v>
      </c>
      <c r="AA34" s="59">
        <v>4383.5</v>
      </c>
      <c r="AB34" s="78">
        <v>5920</v>
      </c>
      <c r="AC34" s="61">
        <v>1749</v>
      </c>
      <c r="AD34" s="78">
        <v>120</v>
      </c>
      <c r="AE34" s="56">
        <v>1783</v>
      </c>
      <c r="AF34" s="78">
        <v>11</v>
      </c>
      <c r="AG34" s="56">
        <v>407.5</v>
      </c>
      <c r="AH34" s="78"/>
      <c r="AI34" s="56"/>
      <c r="AJ34" s="78">
        <v>62</v>
      </c>
      <c r="AK34" s="56">
        <v>315.3</v>
      </c>
      <c r="AL34" s="82">
        <f t="shared" si="1"/>
        <v>3</v>
      </c>
      <c r="AM34" s="61">
        <v>128.69999999999999</v>
      </c>
      <c r="AN34" s="78"/>
      <c r="AO34" s="56"/>
      <c r="AP34" s="78"/>
      <c r="AQ34" s="56"/>
      <c r="AR34" s="78"/>
      <c r="AS34" s="64"/>
      <c r="AT34" s="78">
        <v>3</v>
      </c>
      <c r="AU34" s="64">
        <v>128.69999999999999</v>
      </c>
      <c r="AV34" s="64"/>
      <c r="AW34" s="96">
        <v>342</v>
      </c>
      <c r="AX34" s="65">
        <v>1868.2</v>
      </c>
      <c r="AY34" s="31" t="s">
        <v>50</v>
      </c>
      <c r="AZ34" s="85">
        <v>4421.8999999999996</v>
      </c>
      <c r="BA34" s="78">
        <v>5920</v>
      </c>
      <c r="BB34" s="61">
        <v>1749</v>
      </c>
      <c r="BC34" s="78">
        <v>120</v>
      </c>
      <c r="BD34" s="56">
        <v>1789.3000000000002</v>
      </c>
      <c r="BE34" s="78">
        <v>11</v>
      </c>
      <c r="BF34" s="56">
        <v>409.4</v>
      </c>
      <c r="BG34" s="78"/>
      <c r="BH34" s="56"/>
      <c r="BI34" s="78">
        <v>62</v>
      </c>
      <c r="BJ34" s="56">
        <v>339.3</v>
      </c>
      <c r="BK34" s="82">
        <f t="shared" si="2"/>
        <v>3</v>
      </c>
      <c r="BL34" s="61">
        <v>134.9</v>
      </c>
      <c r="BM34" s="78"/>
      <c r="BN34" s="56"/>
      <c r="BO34" s="78"/>
      <c r="BP34" s="55"/>
      <c r="BQ34" s="78"/>
      <c r="BR34" s="60"/>
      <c r="BS34" s="78">
        <v>3</v>
      </c>
      <c r="BT34" s="64">
        <v>134.9</v>
      </c>
      <c r="BU34" s="64"/>
      <c r="BV34" s="91">
        <v>357</v>
      </c>
      <c r="BW34" s="65">
        <v>1932.7</v>
      </c>
      <c r="BX34" s="8"/>
    </row>
    <row r="35" spans="1:76" ht="12.75" x14ac:dyDescent="0.25">
      <c r="A35" s="31" t="s">
        <v>51</v>
      </c>
      <c r="B35" s="54">
        <v>5529.4</v>
      </c>
      <c r="C35" s="78">
        <v>5407</v>
      </c>
      <c r="D35" s="56">
        <v>1888.6</v>
      </c>
      <c r="E35" s="78">
        <v>129</v>
      </c>
      <c r="F35" s="56">
        <v>1980.6</v>
      </c>
      <c r="G35" s="78">
        <v>33</v>
      </c>
      <c r="H35" s="56">
        <v>1226.7</v>
      </c>
      <c r="I35" s="78"/>
      <c r="J35" s="57"/>
      <c r="K35" s="78">
        <v>80</v>
      </c>
      <c r="L35" s="56">
        <v>376</v>
      </c>
      <c r="M35" s="78">
        <f t="shared" si="0"/>
        <v>1</v>
      </c>
      <c r="N35" s="56">
        <f t="shared" si="3"/>
        <v>57.5</v>
      </c>
      <c r="O35" s="78"/>
      <c r="P35" s="56"/>
      <c r="Q35" s="78"/>
      <c r="R35" s="55"/>
      <c r="S35" s="78"/>
      <c r="T35" s="55"/>
      <c r="U35" s="78">
        <v>1</v>
      </c>
      <c r="V35" s="56">
        <v>57.5</v>
      </c>
      <c r="W35" s="60"/>
      <c r="X35" s="91">
        <v>299</v>
      </c>
      <c r="Y35" s="58">
        <v>1682.9</v>
      </c>
      <c r="Z35" s="31" t="s">
        <v>51</v>
      </c>
      <c r="AA35" s="59">
        <v>5583.5999999999995</v>
      </c>
      <c r="AB35" s="78">
        <v>5407</v>
      </c>
      <c r="AC35" s="61">
        <v>1888.6</v>
      </c>
      <c r="AD35" s="78">
        <v>129</v>
      </c>
      <c r="AE35" s="56">
        <v>1995.2</v>
      </c>
      <c r="AF35" s="78">
        <v>33</v>
      </c>
      <c r="AG35" s="56">
        <v>1232.5999999999999</v>
      </c>
      <c r="AH35" s="78"/>
      <c r="AI35" s="56"/>
      <c r="AJ35" s="78">
        <v>80</v>
      </c>
      <c r="AK35" s="56">
        <v>406.79999999999995</v>
      </c>
      <c r="AL35" s="82">
        <f t="shared" si="1"/>
        <v>1</v>
      </c>
      <c r="AM35" s="61">
        <v>60.4</v>
      </c>
      <c r="AN35" s="78"/>
      <c r="AO35" s="56"/>
      <c r="AP35" s="78"/>
      <c r="AQ35" s="56"/>
      <c r="AR35" s="78"/>
      <c r="AS35" s="64"/>
      <c r="AT35" s="78">
        <v>1</v>
      </c>
      <c r="AU35" s="64">
        <v>60.4</v>
      </c>
      <c r="AV35" s="64"/>
      <c r="AW35" s="96">
        <v>310</v>
      </c>
      <c r="AX35" s="65">
        <v>1725.3</v>
      </c>
      <c r="AY35" s="31" t="s">
        <v>51</v>
      </c>
      <c r="AZ35" s="85">
        <v>5629.8</v>
      </c>
      <c r="BA35" s="78">
        <v>5407</v>
      </c>
      <c r="BB35" s="61">
        <v>1888.6</v>
      </c>
      <c r="BC35" s="78">
        <v>129</v>
      </c>
      <c r="BD35" s="56">
        <v>2001.1</v>
      </c>
      <c r="BE35" s="78">
        <v>33</v>
      </c>
      <c r="BF35" s="56">
        <v>1238.9000000000001</v>
      </c>
      <c r="BG35" s="78"/>
      <c r="BH35" s="56"/>
      <c r="BI35" s="78">
        <v>80</v>
      </c>
      <c r="BJ35" s="56">
        <v>437.9</v>
      </c>
      <c r="BK35" s="82">
        <f t="shared" si="2"/>
        <v>1</v>
      </c>
      <c r="BL35" s="61">
        <v>63.3</v>
      </c>
      <c r="BM35" s="78"/>
      <c r="BN35" s="56"/>
      <c r="BO35" s="78"/>
      <c r="BP35" s="55"/>
      <c r="BQ35" s="78"/>
      <c r="BR35" s="60"/>
      <c r="BS35" s="78">
        <v>1</v>
      </c>
      <c r="BT35" s="64">
        <v>63.3</v>
      </c>
      <c r="BU35" s="64"/>
      <c r="BV35" s="91">
        <v>322</v>
      </c>
      <c r="BW35" s="65">
        <v>1784.8</v>
      </c>
      <c r="BX35" s="8"/>
    </row>
    <row r="36" spans="1:76" ht="12.75" x14ac:dyDescent="0.25">
      <c r="A36" s="31" t="s">
        <v>52</v>
      </c>
      <c r="B36" s="54">
        <v>4072.8</v>
      </c>
      <c r="C36" s="78">
        <v>5537</v>
      </c>
      <c r="D36" s="56">
        <v>1764.7</v>
      </c>
      <c r="E36" s="78">
        <v>74</v>
      </c>
      <c r="F36" s="56">
        <v>1187.2</v>
      </c>
      <c r="G36" s="78">
        <v>17</v>
      </c>
      <c r="H36" s="56">
        <v>680.4</v>
      </c>
      <c r="I36" s="78"/>
      <c r="J36" s="57"/>
      <c r="K36" s="78">
        <v>80</v>
      </c>
      <c r="L36" s="56">
        <v>376</v>
      </c>
      <c r="M36" s="78">
        <f t="shared" si="0"/>
        <v>1</v>
      </c>
      <c r="N36" s="56">
        <f t="shared" si="3"/>
        <v>64.5</v>
      </c>
      <c r="O36" s="78"/>
      <c r="P36" s="56"/>
      <c r="Q36" s="78"/>
      <c r="R36" s="55"/>
      <c r="S36" s="78"/>
      <c r="T36" s="55"/>
      <c r="U36" s="78">
        <v>1</v>
      </c>
      <c r="V36" s="56">
        <v>64.5</v>
      </c>
      <c r="W36" s="60"/>
      <c r="X36" s="91">
        <v>130</v>
      </c>
      <c r="Y36" s="58">
        <v>756.9</v>
      </c>
      <c r="Z36" s="31" t="s">
        <v>52</v>
      </c>
      <c r="AA36" s="59">
        <v>4125.3</v>
      </c>
      <c r="AB36" s="78">
        <v>5537</v>
      </c>
      <c r="AC36" s="61">
        <v>1764.7</v>
      </c>
      <c r="AD36" s="78">
        <v>74</v>
      </c>
      <c r="AE36" s="56">
        <v>1198.2</v>
      </c>
      <c r="AF36" s="78">
        <v>17</v>
      </c>
      <c r="AG36" s="56">
        <v>685.8</v>
      </c>
      <c r="AH36" s="78"/>
      <c r="AI36" s="56"/>
      <c r="AJ36" s="78">
        <v>80</v>
      </c>
      <c r="AK36" s="56">
        <v>406.79999999999995</v>
      </c>
      <c r="AL36" s="82">
        <f t="shared" si="1"/>
        <v>1</v>
      </c>
      <c r="AM36" s="61">
        <v>69.8</v>
      </c>
      <c r="AN36" s="78"/>
      <c r="AO36" s="56"/>
      <c r="AP36" s="78"/>
      <c r="AQ36" s="56"/>
      <c r="AR36" s="78"/>
      <c r="AS36" s="64"/>
      <c r="AT36" s="78">
        <v>1</v>
      </c>
      <c r="AU36" s="64">
        <v>69.8</v>
      </c>
      <c r="AV36" s="64"/>
      <c r="AW36" s="96">
        <v>135</v>
      </c>
      <c r="AX36" s="65">
        <v>776</v>
      </c>
      <c r="AY36" s="31" t="s">
        <v>52</v>
      </c>
      <c r="AZ36" s="85">
        <v>4170.8</v>
      </c>
      <c r="BA36" s="78">
        <v>5537</v>
      </c>
      <c r="BB36" s="61">
        <v>1764.7</v>
      </c>
      <c r="BC36" s="78">
        <v>74</v>
      </c>
      <c r="BD36" s="56">
        <v>1201.6000000000001</v>
      </c>
      <c r="BE36" s="78">
        <v>17</v>
      </c>
      <c r="BF36" s="56">
        <v>691.5</v>
      </c>
      <c r="BG36" s="78"/>
      <c r="BH36" s="56"/>
      <c r="BI36" s="78">
        <v>80</v>
      </c>
      <c r="BJ36" s="56">
        <v>437.9</v>
      </c>
      <c r="BK36" s="82">
        <f t="shared" si="2"/>
        <v>1</v>
      </c>
      <c r="BL36" s="61">
        <v>75.099999999999994</v>
      </c>
      <c r="BM36" s="78"/>
      <c r="BN36" s="56"/>
      <c r="BO36" s="78"/>
      <c r="BP36" s="55"/>
      <c r="BQ36" s="78"/>
      <c r="BR36" s="60"/>
      <c r="BS36" s="78">
        <v>1</v>
      </c>
      <c r="BT36" s="64">
        <v>75.099999999999994</v>
      </c>
      <c r="BU36" s="64"/>
      <c r="BV36" s="91">
        <v>141</v>
      </c>
      <c r="BW36" s="65">
        <v>802.7</v>
      </c>
      <c r="BX36" s="8"/>
    </row>
    <row r="37" spans="1:76" ht="12.75" x14ac:dyDescent="0.25">
      <c r="A37" s="31" t="s">
        <v>53</v>
      </c>
      <c r="B37" s="54">
        <v>5489.2</v>
      </c>
      <c r="C37" s="78">
        <v>2908</v>
      </c>
      <c r="D37" s="56">
        <v>1217.7</v>
      </c>
      <c r="E37" s="78">
        <v>118</v>
      </c>
      <c r="F37" s="56">
        <v>2330.5</v>
      </c>
      <c r="G37" s="78">
        <v>15</v>
      </c>
      <c r="H37" s="56">
        <v>591.6</v>
      </c>
      <c r="I37" s="78"/>
      <c r="J37" s="57"/>
      <c r="K37" s="78">
        <v>274</v>
      </c>
      <c r="L37" s="56">
        <v>1287.5999999999999</v>
      </c>
      <c r="M37" s="78">
        <f t="shared" si="0"/>
        <v>1</v>
      </c>
      <c r="N37" s="56">
        <f t="shared" si="3"/>
        <v>61.8</v>
      </c>
      <c r="O37" s="78"/>
      <c r="P37" s="56"/>
      <c r="Q37" s="78"/>
      <c r="R37" s="55"/>
      <c r="S37" s="78"/>
      <c r="T37" s="55"/>
      <c r="U37" s="78">
        <v>1</v>
      </c>
      <c r="V37" s="56">
        <v>61.8</v>
      </c>
      <c r="W37" s="60"/>
      <c r="X37" s="91">
        <v>231</v>
      </c>
      <c r="Y37" s="58">
        <v>1279.3</v>
      </c>
      <c r="Z37" s="31" t="s">
        <v>53</v>
      </c>
      <c r="AA37" s="59">
        <v>5571.4999999999991</v>
      </c>
      <c r="AB37" s="78">
        <v>2908</v>
      </c>
      <c r="AC37" s="61">
        <v>1217.7</v>
      </c>
      <c r="AD37" s="78">
        <v>118</v>
      </c>
      <c r="AE37" s="56">
        <v>2297.5</v>
      </c>
      <c r="AF37" s="78">
        <v>15</v>
      </c>
      <c r="AG37" s="56">
        <v>595.9</v>
      </c>
      <c r="AH37" s="78"/>
      <c r="AI37" s="56"/>
      <c r="AJ37" s="78">
        <v>274</v>
      </c>
      <c r="AK37" s="56">
        <v>1393.7</v>
      </c>
      <c r="AL37" s="82">
        <f t="shared" si="1"/>
        <v>1</v>
      </c>
      <c r="AM37" s="61">
        <v>66.7</v>
      </c>
      <c r="AN37" s="78"/>
      <c r="AO37" s="56"/>
      <c r="AP37" s="78"/>
      <c r="AQ37" s="56"/>
      <c r="AR37" s="78"/>
      <c r="AS37" s="64"/>
      <c r="AT37" s="78">
        <v>1</v>
      </c>
      <c r="AU37" s="64">
        <v>66.7</v>
      </c>
      <c r="AV37" s="64"/>
      <c r="AW37" s="96">
        <v>239</v>
      </c>
      <c r="AX37" s="65">
        <v>1311.5</v>
      </c>
      <c r="AY37" s="31" t="s">
        <v>53</v>
      </c>
      <c r="AZ37" s="85">
        <v>5702.6</v>
      </c>
      <c r="BA37" s="78">
        <v>2908</v>
      </c>
      <c r="BB37" s="61">
        <v>1217.7</v>
      </c>
      <c r="BC37" s="78">
        <v>118</v>
      </c>
      <c r="BD37" s="56">
        <v>2313.1000000000004</v>
      </c>
      <c r="BE37" s="78">
        <v>15</v>
      </c>
      <c r="BF37" s="56">
        <v>600.5</v>
      </c>
      <c r="BG37" s="78"/>
      <c r="BH37" s="56"/>
      <c r="BI37" s="78">
        <v>274</v>
      </c>
      <c r="BJ37" s="56">
        <v>1499.7</v>
      </c>
      <c r="BK37" s="82">
        <f t="shared" si="2"/>
        <v>1</v>
      </c>
      <c r="BL37" s="61">
        <v>71.599999999999994</v>
      </c>
      <c r="BM37" s="78"/>
      <c r="BN37" s="56"/>
      <c r="BO37" s="78"/>
      <c r="BP37" s="55"/>
      <c r="BQ37" s="78"/>
      <c r="BR37" s="60"/>
      <c r="BS37" s="78">
        <v>1</v>
      </c>
      <c r="BT37" s="64">
        <v>71.599999999999994</v>
      </c>
      <c r="BU37" s="64"/>
      <c r="BV37" s="91">
        <v>249</v>
      </c>
      <c r="BW37" s="65">
        <v>1356.8</v>
      </c>
      <c r="BX37" s="8"/>
    </row>
    <row r="38" spans="1:76" ht="12.75" x14ac:dyDescent="0.25">
      <c r="A38" s="31" t="s">
        <v>54</v>
      </c>
      <c r="B38" s="54">
        <v>2565.1999999999998</v>
      </c>
      <c r="C38" s="78">
        <v>3125</v>
      </c>
      <c r="D38" s="56">
        <v>1063.8</v>
      </c>
      <c r="E38" s="78">
        <v>47</v>
      </c>
      <c r="F38" s="56">
        <v>582</v>
      </c>
      <c r="G38" s="78">
        <v>21</v>
      </c>
      <c r="H38" s="56">
        <v>774.8</v>
      </c>
      <c r="I38" s="78"/>
      <c r="J38" s="57"/>
      <c r="K38" s="78">
        <v>16</v>
      </c>
      <c r="L38" s="56">
        <v>75.2</v>
      </c>
      <c r="M38" s="78">
        <f t="shared" si="0"/>
        <v>1</v>
      </c>
      <c r="N38" s="56">
        <f t="shared" si="3"/>
        <v>69.400000000000006</v>
      </c>
      <c r="O38" s="78"/>
      <c r="P38" s="56"/>
      <c r="Q38" s="78"/>
      <c r="R38" s="55"/>
      <c r="S38" s="78"/>
      <c r="T38" s="55"/>
      <c r="U38" s="78">
        <v>1</v>
      </c>
      <c r="V38" s="56">
        <v>69.400000000000006</v>
      </c>
      <c r="W38" s="60"/>
      <c r="X38" s="91">
        <v>145</v>
      </c>
      <c r="Y38" s="58">
        <v>791.1</v>
      </c>
      <c r="Z38" s="31" t="s">
        <v>54</v>
      </c>
      <c r="AA38" s="59">
        <v>2584.1999999999998</v>
      </c>
      <c r="AB38" s="78">
        <v>3125</v>
      </c>
      <c r="AC38" s="61">
        <v>1063.8</v>
      </c>
      <c r="AD38" s="78">
        <v>47</v>
      </c>
      <c r="AE38" s="56">
        <v>585.6</v>
      </c>
      <c r="AF38" s="78">
        <v>21</v>
      </c>
      <c r="AG38" s="56">
        <v>778.3</v>
      </c>
      <c r="AH38" s="78"/>
      <c r="AI38" s="56"/>
      <c r="AJ38" s="78">
        <v>16</v>
      </c>
      <c r="AK38" s="56">
        <v>81.400000000000006</v>
      </c>
      <c r="AL38" s="82">
        <f t="shared" si="1"/>
        <v>1</v>
      </c>
      <c r="AM38" s="61">
        <v>75.099999999999994</v>
      </c>
      <c r="AN38" s="78"/>
      <c r="AO38" s="56"/>
      <c r="AP38" s="78"/>
      <c r="AQ38" s="56"/>
      <c r="AR38" s="78"/>
      <c r="AS38" s="64"/>
      <c r="AT38" s="78">
        <v>1</v>
      </c>
      <c r="AU38" s="64">
        <v>75.099999999999994</v>
      </c>
      <c r="AV38" s="64"/>
      <c r="AW38" s="96">
        <v>150</v>
      </c>
      <c r="AX38" s="65">
        <v>811.1</v>
      </c>
      <c r="AY38" s="31" t="s">
        <v>54</v>
      </c>
      <c r="AZ38" s="85">
        <v>2601</v>
      </c>
      <c r="BA38" s="78">
        <v>3125</v>
      </c>
      <c r="BB38" s="61">
        <v>1063.8</v>
      </c>
      <c r="BC38" s="78">
        <v>47</v>
      </c>
      <c r="BD38" s="56">
        <v>586.70000000000005</v>
      </c>
      <c r="BE38" s="78">
        <v>21</v>
      </c>
      <c r="BF38" s="56">
        <v>782.1</v>
      </c>
      <c r="BG38" s="78"/>
      <c r="BH38" s="56"/>
      <c r="BI38" s="78">
        <v>16</v>
      </c>
      <c r="BJ38" s="56">
        <v>87.6</v>
      </c>
      <c r="BK38" s="82">
        <f t="shared" si="2"/>
        <v>1</v>
      </c>
      <c r="BL38" s="61">
        <v>80.8</v>
      </c>
      <c r="BM38" s="78"/>
      <c r="BN38" s="56"/>
      <c r="BO38" s="78"/>
      <c r="BP38" s="55"/>
      <c r="BQ38" s="78"/>
      <c r="BR38" s="60"/>
      <c r="BS38" s="78">
        <v>1</v>
      </c>
      <c r="BT38" s="64">
        <v>80.8</v>
      </c>
      <c r="BU38" s="64"/>
      <c r="BV38" s="91">
        <v>157</v>
      </c>
      <c r="BW38" s="65">
        <v>839</v>
      </c>
      <c r="BX38" s="8"/>
    </row>
    <row r="39" spans="1:76" ht="12.75" x14ac:dyDescent="0.25">
      <c r="A39" s="31" t="s">
        <v>55</v>
      </c>
      <c r="B39" s="54">
        <v>4692.9000000000005</v>
      </c>
      <c r="C39" s="78">
        <v>4139</v>
      </c>
      <c r="D39" s="56">
        <v>1676.5</v>
      </c>
      <c r="E39" s="78">
        <v>70</v>
      </c>
      <c r="F39" s="56">
        <v>1035.3</v>
      </c>
      <c r="G39" s="78">
        <v>35</v>
      </c>
      <c r="H39" s="56">
        <v>1285.9000000000001</v>
      </c>
      <c r="I39" s="78"/>
      <c r="J39" s="57"/>
      <c r="K39" s="78">
        <v>126</v>
      </c>
      <c r="L39" s="56">
        <v>592.1</v>
      </c>
      <c r="M39" s="78">
        <f t="shared" si="0"/>
        <v>1</v>
      </c>
      <c r="N39" s="56">
        <f t="shared" si="3"/>
        <v>103.1</v>
      </c>
      <c r="O39" s="78"/>
      <c r="P39" s="56"/>
      <c r="Q39" s="78"/>
      <c r="R39" s="55"/>
      <c r="S39" s="78"/>
      <c r="T39" s="55"/>
      <c r="U39" s="78">
        <v>1</v>
      </c>
      <c r="V39" s="56">
        <v>103.1</v>
      </c>
      <c r="W39" s="60"/>
      <c r="X39" s="91">
        <v>229</v>
      </c>
      <c r="Y39" s="58">
        <v>1310.3</v>
      </c>
      <c r="Z39" s="31" t="s">
        <v>55</v>
      </c>
      <c r="AA39" s="59">
        <v>4760.7999999999993</v>
      </c>
      <c r="AB39" s="78">
        <v>4139</v>
      </c>
      <c r="AC39" s="61">
        <v>1676.5</v>
      </c>
      <c r="AD39" s="78">
        <v>70</v>
      </c>
      <c r="AE39" s="56">
        <v>1045</v>
      </c>
      <c r="AF39" s="78">
        <v>35</v>
      </c>
      <c r="AG39" s="56">
        <v>1291.5</v>
      </c>
      <c r="AH39" s="78"/>
      <c r="AI39" s="56"/>
      <c r="AJ39" s="78">
        <v>126</v>
      </c>
      <c r="AK39" s="56">
        <v>640.9</v>
      </c>
      <c r="AL39" s="82">
        <f t="shared" si="1"/>
        <v>1</v>
      </c>
      <c r="AM39" s="61">
        <v>106.9</v>
      </c>
      <c r="AN39" s="78"/>
      <c r="AO39" s="56"/>
      <c r="AP39" s="78"/>
      <c r="AQ39" s="56"/>
      <c r="AR39" s="78"/>
      <c r="AS39" s="64"/>
      <c r="AT39" s="78">
        <v>1</v>
      </c>
      <c r="AU39" s="64">
        <v>106.9</v>
      </c>
      <c r="AV39" s="64"/>
      <c r="AW39" s="96">
        <v>237</v>
      </c>
      <c r="AX39" s="65">
        <v>1343.3</v>
      </c>
      <c r="AY39" s="31" t="s">
        <v>55</v>
      </c>
      <c r="AZ39" s="85">
        <v>4821.6000000000004</v>
      </c>
      <c r="BA39" s="78">
        <v>4139</v>
      </c>
      <c r="BB39" s="61">
        <v>1676.5</v>
      </c>
      <c r="BC39" s="78">
        <v>70</v>
      </c>
      <c r="BD39" s="56">
        <v>1047.4000000000001</v>
      </c>
      <c r="BE39" s="78">
        <v>35</v>
      </c>
      <c r="BF39" s="56">
        <v>1297.4000000000001</v>
      </c>
      <c r="BG39" s="78"/>
      <c r="BH39" s="56"/>
      <c r="BI39" s="78">
        <v>126</v>
      </c>
      <c r="BJ39" s="56">
        <v>689.6</v>
      </c>
      <c r="BK39" s="82">
        <f t="shared" si="2"/>
        <v>1</v>
      </c>
      <c r="BL39" s="61">
        <v>110.7</v>
      </c>
      <c r="BM39" s="78"/>
      <c r="BN39" s="56"/>
      <c r="BO39" s="78"/>
      <c r="BP39" s="55"/>
      <c r="BQ39" s="78"/>
      <c r="BR39" s="60"/>
      <c r="BS39" s="78">
        <v>1</v>
      </c>
      <c r="BT39" s="64">
        <v>110.7</v>
      </c>
      <c r="BU39" s="64"/>
      <c r="BV39" s="91">
        <v>247</v>
      </c>
      <c r="BW39" s="65">
        <v>1389.7</v>
      </c>
      <c r="BX39" s="8"/>
    </row>
    <row r="40" spans="1:76" ht="12.75" x14ac:dyDescent="0.25">
      <c r="A40" s="31" t="s">
        <v>56</v>
      </c>
      <c r="B40" s="54">
        <v>7215.7000000000007</v>
      </c>
      <c r="C40" s="78">
        <v>5193</v>
      </c>
      <c r="D40" s="56">
        <v>1658.6</v>
      </c>
      <c r="E40" s="78">
        <v>233</v>
      </c>
      <c r="F40" s="56">
        <v>3319.5</v>
      </c>
      <c r="G40" s="78">
        <v>38</v>
      </c>
      <c r="H40" s="56">
        <v>1598.5</v>
      </c>
      <c r="I40" s="78"/>
      <c r="J40" s="57"/>
      <c r="K40" s="78">
        <v>136</v>
      </c>
      <c r="L40" s="56">
        <v>639.1</v>
      </c>
      <c r="M40" s="78">
        <f t="shared" si="0"/>
        <v>0</v>
      </c>
      <c r="N40" s="56">
        <f t="shared" si="3"/>
        <v>0</v>
      </c>
      <c r="O40" s="78"/>
      <c r="P40" s="56"/>
      <c r="Q40" s="78"/>
      <c r="R40" s="55"/>
      <c r="S40" s="78"/>
      <c r="T40" s="55"/>
      <c r="U40" s="78"/>
      <c r="V40" s="56"/>
      <c r="W40" s="60"/>
      <c r="X40" s="91">
        <v>382</v>
      </c>
      <c r="Y40" s="58">
        <v>2133</v>
      </c>
      <c r="Z40" s="31" t="s">
        <v>56</v>
      </c>
      <c r="AA40" s="59">
        <v>7305.5999999999995</v>
      </c>
      <c r="AB40" s="78">
        <v>5193</v>
      </c>
      <c r="AC40" s="61">
        <v>1658.6</v>
      </c>
      <c r="AD40" s="78">
        <v>233</v>
      </c>
      <c r="AE40" s="56">
        <v>3341.1</v>
      </c>
      <c r="AF40" s="78">
        <v>38</v>
      </c>
      <c r="AG40" s="56">
        <v>1614.7</v>
      </c>
      <c r="AH40" s="78"/>
      <c r="AI40" s="56"/>
      <c r="AJ40" s="78">
        <v>136</v>
      </c>
      <c r="AK40" s="56">
        <v>691.2</v>
      </c>
      <c r="AL40" s="82">
        <f t="shared" si="1"/>
        <v>0</v>
      </c>
      <c r="AM40" s="61">
        <v>0</v>
      </c>
      <c r="AN40" s="78"/>
      <c r="AO40" s="56"/>
      <c r="AP40" s="78"/>
      <c r="AQ40" s="56"/>
      <c r="AR40" s="78"/>
      <c r="AS40" s="64"/>
      <c r="AT40" s="78"/>
      <c r="AU40" s="64">
        <v>0</v>
      </c>
      <c r="AV40" s="64"/>
      <c r="AW40" s="96">
        <v>395</v>
      </c>
      <c r="AX40" s="65">
        <v>2186.6999999999998</v>
      </c>
      <c r="AY40" s="31" t="s">
        <v>56</v>
      </c>
      <c r="AZ40" s="85">
        <v>7383.9999999999991</v>
      </c>
      <c r="BA40" s="78">
        <v>5193</v>
      </c>
      <c r="BB40" s="61">
        <v>1658.6</v>
      </c>
      <c r="BC40" s="78">
        <v>233</v>
      </c>
      <c r="BD40" s="56">
        <v>3349.3</v>
      </c>
      <c r="BE40" s="78">
        <v>38</v>
      </c>
      <c r="BF40" s="56">
        <v>1631.7</v>
      </c>
      <c r="BG40" s="78"/>
      <c r="BH40" s="56"/>
      <c r="BI40" s="78">
        <v>136</v>
      </c>
      <c r="BJ40" s="56">
        <v>744.4</v>
      </c>
      <c r="BK40" s="82">
        <f t="shared" si="2"/>
        <v>0</v>
      </c>
      <c r="BL40" s="61">
        <v>0</v>
      </c>
      <c r="BM40" s="78"/>
      <c r="BN40" s="56"/>
      <c r="BO40" s="78"/>
      <c r="BP40" s="55"/>
      <c r="BQ40" s="78"/>
      <c r="BR40" s="60"/>
      <c r="BS40" s="78"/>
      <c r="BT40" s="64">
        <v>0</v>
      </c>
      <c r="BU40" s="64"/>
      <c r="BV40" s="91">
        <v>412</v>
      </c>
      <c r="BW40" s="65">
        <v>2262.1</v>
      </c>
      <c r="BX40" s="8"/>
    </row>
    <row r="41" spans="1:76" ht="12.75" x14ac:dyDescent="0.25">
      <c r="A41" s="32" t="s">
        <v>57</v>
      </c>
      <c r="B41" s="54">
        <v>15259.1</v>
      </c>
      <c r="C41" s="78">
        <v>6678</v>
      </c>
      <c r="D41" s="56">
        <v>4021.6</v>
      </c>
      <c r="E41" s="78">
        <v>308</v>
      </c>
      <c r="F41" s="56">
        <v>4865.5</v>
      </c>
      <c r="G41" s="78">
        <v>70</v>
      </c>
      <c r="H41" s="56">
        <v>2349.5</v>
      </c>
      <c r="I41" s="78"/>
      <c r="J41" s="57"/>
      <c r="K41" s="78">
        <v>241</v>
      </c>
      <c r="L41" s="56">
        <v>1132.5</v>
      </c>
      <c r="M41" s="78">
        <f t="shared" si="0"/>
        <v>90</v>
      </c>
      <c r="N41" s="56">
        <f t="shared" si="3"/>
        <v>2889.9999999999995</v>
      </c>
      <c r="O41" s="78">
        <v>19</v>
      </c>
      <c r="P41" s="56">
        <v>1420.1</v>
      </c>
      <c r="Q41" s="78"/>
      <c r="R41" s="55"/>
      <c r="S41" s="78">
        <v>70</v>
      </c>
      <c r="T41" s="55">
        <v>1372.3</v>
      </c>
      <c r="U41" s="78">
        <v>1</v>
      </c>
      <c r="V41" s="56">
        <v>67.599999999999994</v>
      </c>
      <c r="W41" s="60">
        <v>30</v>
      </c>
      <c r="X41" s="91">
        <v>519</v>
      </c>
      <c r="Y41" s="58">
        <v>2756</v>
      </c>
      <c r="Z41" s="32" t="s">
        <v>57</v>
      </c>
      <c r="AA41" s="59">
        <v>15610.699999999999</v>
      </c>
      <c r="AB41" s="78">
        <v>6678</v>
      </c>
      <c r="AC41" s="61">
        <v>4021.6</v>
      </c>
      <c r="AD41" s="78">
        <v>308</v>
      </c>
      <c r="AE41" s="56">
        <v>4912.5</v>
      </c>
      <c r="AF41" s="78">
        <v>70</v>
      </c>
      <c r="AG41" s="56">
        <v>2349.5</v>
      </c>
      <c r="AH41" s="78"/>
      <c r="AI41" s="56"/>
      <c r="AJ41" s="78">
        <v>241</v>
      </c>
      <c r="AK41" s="56">
        <v>1225.6999999999998</v>
      </c>
      <c r="AL41" s="82">
        <f t="shared" si="1"/>
        <v>90</v>
      </c>
      <c r="AM41" s="61">
        <v>3101.4</v>
      </c>
      <c r="AN41" s="78">
        <v>19</v>
      </c>
      <c r="AO41" s="56">
        <v>1519.5</v>
      </c>
      <c r="AP41" s="78"/>
      <c r="AQ41" s="56"/>
      <c r="AR41" s="78">
        <v>70</v>
      </c>
      <c r="AS41" s="64">
        <v>1479.1</v>
      </c>
      <c r="AT41" s="78">
        <v>1</v>
      </c>
      <c r="AU41" s="64">
        <v>72.8</v>
      </c>
      <c r="AV41" s="64">
        <v>30</v>
      </c>
      <c r="AW41" s="96">
        <v>535</v>
      </c>
      <c r="AX41" s="65">
        <v>2825.5</v>
      </c>
      <c r="AY41" s="32" t="s">
        <v>57</v>
      </c>
      <c r="AZ41" s="85">
        <v>15923.900000000001</v>
      </c>
      <c r="BA41" s="78">
        <v>6678</v>
      </c>
      <c r="BB41" s="61">
        <v>4021.6</v>
      </c>
      <c r="BC41" s="78">
        <v>308</v>
      </c>
      <c r="BD41" s="56">
        <v>4926</v>
      </c>
      <c r="BE41" s="78">
        <v>70</v>
      </c>
      <c r="BF41" s="56">
        <v>2349.5</v>
      </c>
      <c r="BG41" s="78"/>
      <c r="BH41" s="56"/>
      <c r="BI41" s="78">
        <v>241</v>
      </c>
      <c r="BJ41" s="56">
        <v>1319.1</v>
      </c>
      <c r="BK41" s="82">
        <f t="shared" si="2"/>
        <v>90</v>
      </c>
      <c r="BL41" s="61">
        <v>3307.7</v>
      </c>
      <c r="BM41" s="78">
        <v>19</v>
      </c>
      <c r="BN41" s="56">
        <v>1616.4</v>
      </c>
      <c r="BO41" s="78"/>
      <c r="BP41" s="55"/>
      <c r="BQ41" s="78">
        <v>70</v>
      </c>
      <c r="BR41" s="64">
        <v>1583.3</v>
      </c>
      <c r="BS41" s="78">
        <v>1</v>
      </c>
      <c r="BT41" s="64">
        <v>78</v>
      </c>
      <c r="BU41" s="64">
        <v>30</v>
      </c>
      <c r="BV41" s="91">
        <v>557</v>
      </c>
      <c r="BW41" s="65">
        <v>2922.8</v>
      </c>
      <c r="BX41" s="8"/>
    </row>
    <row r="42" spans="1:76" ht="13.5" customHeight="1" x14ac:dyDescent="0.25">
      <c r="A42" s="32" t="s">
        <v>58</v>
      </c>
      <c r="B42" s="54">
        <v>42992.2</v>
      </c>
      <c r="C42" s="78">
        <v>28045</v>
      </c>
      <c r="D42" s="56">
        <v>22357</v>
      </c>
      <c r="E42" s="78">
        <v>714</v>
      </c>
      <c r="F42" s="56">
        <v>9802.9</v>
      </c>
      <c r="G42" s="78">
        <v>213</v>
      </c>
      <c r="H42" s="56">
        <v>7198.2</v>
      </c>
      <c r="I42" s="78"/>
      <c r="J42" s="57"/>
      <c r="K42" s="78">
        <v>394</v>
      </c>
      <c r="L42" s="56">
        <v>1851.5</v>
      </c>
      <c r="M42" s="78">
        <f t="shared" si="0"/>
        <v>56</v>
      </c>
      <c r="N42" s="56">
        <f t="shared" si="3"/>
        <v>1782.6</v>
      </c>
      <c r="O42" s="78"/>
      <c r="P42" s="56"/>
      <c r="Q42" s="78"/>
      <c r="R42" s="55"/>
      <c r="S42" s="78">
        <v>50</v>
      </c>
      <c r="T42" s="55">
        <v>1267.0999999999999</v>
      </c>
      <c r="U42" s="78">
        <v>6</v>
      </c>
      <c r="V42" s="56">
        <v>485.5</v>
      </c>
      <c r="W42" s="60">
        <v>30</v>
      </c>
      <c r="X42" s="91">
        <v>2845</v>
      </c>
      <c r="Y42" s="58">
        <v>14950.1</v>
      </c>
      <c r="Z42" s="32" t="s">
        <v>58</v>
      </c>
      <c r="AA42" s="59">
        <v>43305.7</v>
      </c>
      <c r="AB42" s="78">
        <v>28045</v>
      </c>
      <c r="AC42" s="61">
        <v>22357</v>
      </c>
      <c r="AD42" s="78">
        <v>714</v>
      </c>
      <c r="AE42" s="56">
        <v>9859</v>
      </c>
      <c r="AF42" s="78">
        <v>213</v>
      </c>
      <c r="AG42" s="56">
        <v>7200.7</v>
      </c>
      <c r="AH42" s="78"/>
      <c r="AI42" s="56"/>
      <c r="AJ42" s="78">
        <v>394</v>
      </c>
      <c r="AK42" s="56">
        <v>2004</v>
      </c>
      <c r="AL42" s="82">
        <f t="shared" si="1"/>
        <v>56</v>
      </c>
      <c r="AM42" s="61">
        <v>1885</v>
      </c>
      <c r="AN42" s="78"/>
      <c r="AO42" s="56"/>
      <c r="AP42" s="78"/>
      <c r="AQ42" s="56"/>
      <c r="AR42" s="78">
        <v>50</v>
      </c>
      <c r="AS42" s="64">
        <v>1346.3</v>
      </c>
      <c r="AT42" s="78">
        <v>6</v>
      </c>
      <c r="AU42" s="64">
        <v>508.7</v>
      </c>
      <c r="AV42" s="64">
        <v>30</v>
      </c>
      <c r="AW42" s="96">
        <v>2933</v>
      </c>
      <c r="AX42" s="65">
        <v>15326.7</v>
      </c>
      <c r="AY42" s="32" t="s">
        <v>58</v>
      </c>
      <c r="AZ42" s="85">
        <v>43585.200000000004</v>
      </c>
      <c r="BA42" s="78">
        <v>28045</v>
      </c>
      <c r="BB42" s="61">
        <v>22357</v>
      </c>
      <c r="BC42" s="78">
        <v>714</v>
      </c>
      <c r="BD42" s="56">
        <v>9881.9</v>
      </c>
      <c r="BE42" s="78">
        <v>213</v>
      </c>
      <c r="BF42" s="56">
        <v>7203.3</v>
      </c>
      <c r="BG42" s="78"/>
      <c r="BH42" s="56"/>
      <c r="BI42" s="78">
        <v>394</v>
      </c>
      <c r="BJ42" s="56">
        <v>2156.5</v>
      </c>
      <c r="BK42" s="82">
        <f t="shared" si="2"/>
        <v>56</v>
      </c>
      <c r="BL42" s="61">
        <v>1986.5</v>
      </c>
      <c r="BM42" s="78"/>
      <c r="BN42" s="56"/>
      <c r="BO42" s="78"/>
      <c r="BP42" s="55"/>
      <c r="BQ42" s="78">
        <v>50</v>
      </c>
      <c r="BR42" s="64">
        <v>1424.6</v>
      </c>
      <c r="BS42" s="78">
        <v>6</v>
      </c>
      <c r="BT42" s="64">
        <v>531.9</v>
      </c>
      <c r="BU42" s="64">
        <v>30</v>
      </c>
      <c r="BV42" s="91">
        <v>3058</v>
      </c>
      <c r="BW42" s="65">
        <v>15855.3</v>
      </c>
      <c r="BX42" s="8"/>
    </row>
    <row r="43" spans="1:76" ht="15.75" customHeight="1" x14ac:dyDescent="0.25">
      <c r="A43" s="32" t="s">
        <v>59</v>
      </c>
      <c r="B43" s="54">
        <v>12706.3</v>
      </c>
      <c r="C43" s="78">
        <v>9542</v>
      </c>
      <c r="D43" s="56">
        <v>4800.3</v>
      </c>
      <c r="E43" s="78">
        <v>158</v>
      </c>
      <c r="F43" s="56">
        <v>2183.6999999999998</v>
      </c>
      <c r="G43" s="78">
        <v>115</v>
      </c>
      <c r="H43" s="56">
        <v>4061.6</v>
      </c>
      <c r="I43" s="78"/>
      <c r="J43" s="57"/>
      <c r="K43" s="78">
        <v>67</v>
      </c>
      <c r="L43" s="56">
        <v>314.8</v>
      </c>
      <c r="M43" s="78">
        <f t="shared" si="0"/>
        <v>33</v>
      </c>
      <c r="N43" s="56">
        <f t="shared" si="3"/>
        <v>1345.9</v>
      </c>
      <c r="O43" s="78"/>
      <c r="P43" s="56"/>
      <c r="Q43" s="78"/>
      <c r="R43" s="55"/>
      <c r="S43" s="78">
        <v>30</v>
      </c>
      <c r="T43" s="55">
        <v>1148</v>
      </c>
      <c r="U43" s="78">
        <v>3</v>
      </c>
      <c r="V43" s="56">
        <v>197.9</v>
      </c>
      <c r="W43" s="60"/>
      <c r="X43" s="91">
        <v>526</v>
      </c>
      <c r="Y43" s="58">
        <v>2951.8</v>
      </c>
      <c r="Z43" s="32" t="s">
        <v>59</v>
      </c>
      <c r="AA43" s="59">
        <v>12858</v>
      </c>
      <c r="AB43" s="80">
        <v>9542</v>
      </c>
      <c r="AC43" s="68">
        <v>4800.3</v>
      </c>
      <c r="AD43" s="80">
        <v>158</v>
      </c>
      <c r="AE43" s="69">
        <v>2198.1000000000004</v>
      </c>
      <c r="AF43" s="80">
        <v>115</v>
      </c>
      <c r="AG43" s="69">
        <v>4071.7</v>
      </c>
      <c r="AH43" s="80"/>
      <c r="AI43" s="69"/>
      <c r="AJ43" s="80">
        <v>67</v>
      </c>
      <c r="AK43" s="69">
        <v>340.79999999999995</v>
      </c>
      <c r="AL43" s="82">
        <f t="shared" si="1"/>
        <v>33</v>
      </c>
      <c r="AM43" s="61">
        <v>1447.1000000000001</v>
      </c>
      <c r="AN43" s="80"/>
      <c r="AO43" s="69"/>
      <c r="AP43" s="80"/>
      <c r="AQ43" s="69"/>
      <c r="AR43" s="80">
        <v>30</v>
      </c>
      <c r="AS43" s="70">
        <v>1244.9000000000001</v>
      </c>
      <c r="AT43" s="78">
        <v>3</v>
      </c>
      <c r="AU43" s="64">
        <v>202.2</v>
      </c>
      <c r="AV43" s="64"/>
      <c r="AW43" s="96">
        <v>544</v>
      </c>
      <c r="AX43" s="65">
        <v>3026.2</v>
      </c>
      <c r="AY43" s="32" t="s">
        <v>59</v>
      </c>
      <c r="AZ43" s="85">
        <v>12997.900000000001</v>
      </c>
      <c r="BA43" s="80">
        <v>9542</v>
      </c>
      <c r="BB43" s="68">
        <v>4800.3</v>
      </c>
      <c r="BC43" s="80">
        <v>158</v>
      </c>
      <c r="BD43" s="69">
        <v>2203</v>
      </c>
      <c r="BE43" s="80">
        <v>115</v>
      </c>
      <c r="BF43" s="69">
        <v>4082.4</v>
      </c>
      <c r="BG43" s="80"/>
      <c r="BH43" s="69"/>
      <c r="BI43" s="80">
        <v>67</v>
      </c>
      <c r="BJ43" s="69">
        <v>366.7</v>
      </c>
      <c r="BK43" s="82">
        <f t="shared" si="2"/>
        <v>33</v>
      </c>
      <c r="BL43" s="61">
        <v>1545.5</v>
      </c>
      <c r="BM43" s="80"/>
      <c r="BN43" s="69"/>
      <c r="BO43" s="80"/>
      <c r="BP43" s="67"/>
      <c r="BQ43" s="80">
        <v>30</v>
      </c>
      <c r="BR43" s="70">
        <v>1339</v>
      </c>
      <c r="BS43" s="78">
        <v>3</v>
      </c>
      <c r="BT43" s="64">
        <v>206.5</v>
      </c>
      <c r="BU43" s="64"/>
      <c r="BV43" s="91">
        <v>568</v>
      </c>
      <c r="BW43" s="65">
        <v>3130.6</v>
      </c>
      <c r="BX43" s="8"/>
    </row>
    <row r="44" spans="1:76" s="9" customFormat="1" ht="15.75" customHeight="1" thickBot="1" x14ac:dyDescent="0.3">
      <c r="A44" s="33" t="s">
        <v>60</v>
      </c>
      <c r="B44" s="71">
        <f>SUM(B9:B43)</f>
        <v>251052.7</v>
      </c>
      <c r="C44" s="79">
        <f t="shared" ref="C44:BQ44" si="4">SUM(C9:C43)</f>
        <v>163091</v>
      </c>
      <c r="D44" s="73">
        <f t="shared" si="4"/>
        <v>73855.3</v>
      </c>
      <c r="E44" s="79">
        <f t="shared" si="4"/>
        <v>4386</v>
      </c>
      <c r="F44" s="72">
        <f t="shared" si="4"/>
        <v>66146.7</v>
      </c>
      <c r="G44" s="79">
        <f t="shared" si="4"/>
        <v>1250</v>
      </c>
      <c r="H44" s="73">
        <f t="shared" si="4"/>
        <v>46780.4</v>
      </c>
      <c r="I44" s="79">
        <f t="shared" si="4"/>
        <v>14531</v>
      </c>
      <c r="J44" s="74">
        <f t="shared" si="4"/>
        <v>33117.599999999999</v>
      </c>
      <c r="K44" s="79">
        <f t="shared" si="4"/>
        <v>3411</v>
      </c>
      <c r="L44" s="73">
        <f t="shared" si="4"/>
        <v>16030.000000000002</v>
      </c>
      <c r="M44" s="79">
        <f t="shared" si="4"/>
        <v>348</v>
      </c>
      <c r="N44" s="73">
        <f t="shared" si="4"/>
        <v>15122.699999999999</v>
      </c>
      <c r="O44" s="79">
        <f t="shared" si="4"/>
        <v>124</v>
      </c>
      <c r="P44" s="74">
        <f t="shared" si="4"/>
        <v>7069.2000000000007</v>
      </c>
      <c r="Q44" s="79">
        <f t="shared" si="4"/>
        <v>20</v>
      </c>
      <c r="R44" s="73">
        <f t="shared" si="4"/>
        <v>760.9</v>
      </c>
      <c r="S44" s="79">
        <f t="shared" si="4"/>
        <v>150</v>
      </c>
      <c r="T44" s="72">
        <f t="shared" si="4"/>
        <v>3787.3999999999996</v>
      </c>
      <c r="U44" s="79">
        <f t="shared" si="4"/>
        <v>54</v>
      </c>
      <c r="V44" s="73">
        <f t="shared" si="4"/>
        <v>3415.2000000000003</v>
      </c>
      <c r="W44" s="88">
        <f t="shared" si="4"/>
        <v>90</v>
      </c>
      <c r="X44" s="92">
        <f t="shared" si="4"/>
        <v>11843</v>
      </c>
      <c r="Y44" s="75">
        <f t="shared" si="4"/>
        <v>64701.900000000016</v>
      </c>
      <c r="Z44" s="33" t="s">
        <v>60</v>
      </c>
      <c r="AA44" s="76">
        <f t="shared" si="4"/>
        <v>255734.80000000005</v>
      </c>
      <c r="AB44" s="81">
        <f t="shared" si="4"/>
        <v>163091</v>
      </c>
      <c r="AC44" s="73">
        <f t="shared" si="4"/>
        <v>73855.3</v>
      </c>
      <c r="AD44" s="79">
        <f t="shared" si="4"/>
        <v>4386</v>
      </c>
      <c r="AE44" s="73">
        <f t="shared" si="4"/>
        <v>66506.600000000006</v>
      </c>
      <c r="AF44" s="79">
        <f t="shared" si="4"/>
        <v>1250</v>
      </c>
      <c r="AG44" s="73">
        <f t="shared" si="4"/>
        <v>47033.399999999994</v>
      </c>
      <c r="AH44" s="79">
        <f t="shared" si="4"/>
        <v>14531</v>
      </c>
      <c r="AI44" s="73">
        <f t="shared" si="4"/>
        <v>34773.5</v>
      </c>
      <c r="AJ44" s="79">
        <f t="shared" si="4"/>
        <v>3411</v>
      </c>
      <c r="AK44" s="73">
        <f t="shared" si="4"/>
        <v>17349.2</v>
      </c>
      <c r="AL44" s="79">
        <f t="shared" si="4"/>
        <v>348</v>
      </c>
      <c r="AM44" s="73">
        <f t="shared" si="4"/>
        <v>16216.8</v>
      </c>
      <c r="AN44" s="79">
        <f t="shared" si="4"/>
        <v>124</v>
      </c>
      <c r="AO44" s="73">
        <f t="shared" si="4"/>
        <v>7615.1</v>
      </c>
      <c r="AP44" s="79">
        <f t="shared" si="4"/>
        <v>20</v>
      </c>
      <c r="AQ44" s="73">
        <f t="shared" si="4"/>
        <v>821.4</v>
      </c>
      <c r="AR44" s="79">
        <f t="shared" si="4"/>
        <v>150</v>
      </c>
      <c r="AS44" s="73">
        <f t="shared" si="4"/>
        <v>4070.2999999999997</v>
      </c>
      <c r="AT44" s="79">
        <f t="shared" si="4"/>
        <v>54</v>
      </c>
      <c r="AU44" s="73">
        <f t="shared" si="4"/>
        <v>3620</v>
      </c>
      <c r="AV44" s="93">
        <f t="shared" si="4"/>
        <v>90</v>
      </c>
      <c r="AW44" s="92">
        <f t="shared" si="4"/>
        <v>12224</v>
      </c>
      <c r="AX44" s="77">
        <f t="shared" si="4"/>
        <v>66332</v>
      </c>
      <c r="AY44" s="33" t="s">
        <v>60</v>
      </c>
      <c r="AZ44" s="76">
        <f t="shared" si="4"/>
        <v>260332.79999999999</v>
      </c>
      <c r="BA44" s="79">
        <f t="shared" si="4"/>
        <v>163091</v>
      </c>
      <c r="BB44" s="73">
        <f t="shared" si="4"/>
        <v>73855.3</v>
      </c>
      <c r="BC44" s="79">
        <f t="shared" si="4"/>
        <v>4386</v>
      </c>
      <c r="BD44" s="73">
        <f t="shared" si="4"/>
        <v>66704.5</v>
      </c>
      <c r="BE44" s="79">
        <f t="shared" si="4"/>
        <v>1250</v>
      </c>
      <c r="BF44" s="73">
        <f t="shared" si="4"/>
        <v>47299.100000000006</v>
      </c>
      <c r="BG44" s="79">
        <f t="shared" si="4"/>
        <v>14531</v>
      </c>
      <c r="BH44" s="73">
        <f t="shared" si="4"/>
        <v>36512.199999999997</v>
      </c>
      <c r="BI44" s="79">
        <f t="shared" si="4"/>
        <v>3411</v>
      </c>
      <c r="BJ44" s="73">
        <f t="shared" si="4"/>
        <v>18669.3</v>
      </c>
      <c r="BK44" s="79">
        <f t="shared" si="4"/>
        <v>348</v>
      </c>
      <c r="BL44" s="73">
        <f t="shared" si="4"/>
        <v>17292.399999999998</v>
      </c>
      <c r="BM44" s="79">
        <f t="shared" si="4"/>
        <v>124</v>
      </c>
      <c r="BN44" s="73">
        <f t="shared" si="4"/>
        <v>8151.6999999999989</v>
      </c>
      <c r="BO44" s="79">
        <f t="shared" si="4"/>
        <v>20</v>
      </c>
      <c r="BP44" s="73">
        <f t="shared" si="4"/>
        <v>878.9</v>
      </c>
      <c r="BQ44" s="79">
        <f t="shared" si="4"/>
        <v>150</v>
      </c>
      <c r="BR44" s="73">
        <f t="shared" ref="BR44:BW44" si="5">SUM(BR9:BR43)</f>
        <v>4346.8999999999996</v>
      </c>
      <c r="BS44" s="79">
        <f t="shared" si="5"/>
        <v>54</v>
      </c>
      <c r="BT44" s="73">
        <f t="shared" si="5"/>
        <v>3824.9</v>
      </c>
      <c r="BU44" s="93">
        <f t="shared" si="5"/>
        <v>90</v>
      </c>
      <c r="BV44" s="92">
        <f t="shared" si="5"/>
        <v>12750</v>
      </c>
      <c r="BW44" s="77">
        <f t="shared" si="5"/>
        <v>68619.299999999988</v>
      </c>
      <c r="BX44" s="8"/>
    </row>
    <row r="45" spans="1:76" s="9" customFormat="1" ht="0.75" hidden="1" customHeight="1" x14ac:dyDescent="0.25">
      <c r="A45" s="10"/>
      <c r="B45" s="11">
        <v>257172.54023500002</v>
      </c>
      <c r="C45" s="12">
        <v>163091</v>
      </c>
      <c r="D45" s="13">
        <v>73855.3</v>
      </c>
      <c r="E45" s="12">
        <v>4386</v>
      </c>
      <c r="F45" s="13">
        <v>65975.199999999997</v>
      </c>
      <c r="G45" s="12">
        <v>1250</v>
      </c>
      <c r="H45" s="13">
        <v>54780.4</v>
      </c>
      <c r="I45" s="12">
        <v>14531</v>
      </c>
      <c r="J45" s="13">
        <v>33117.599999999999</v>
      </c>
      <c r="K45" s="12">
        <v>3411</v>
      </c>
      <c r="L45" s="13">
        <v>16030</v>
      </c>
      <c r="M45" s="12">
        <v>348</v>
      </c>
      <c r="N45" s="11">
        <v>13414</v>
      </c>
      <c r="O45" s="12">
        <v>124</v>
      </c>
      <c r="P45" s="13">
        <v>5720.4</v>
      </c>
      <c r="Q45" s="12">
        <v>20</v>
      </c>
      <c r="R45" s="13">
        <v>729</v>
      </c>
      <c r="S45" s="12">
        <v>150</v>
      </c>
      <c r="T45" s="13">
        <v>3629.1000000000004</v>
      </c>
      <c r="U45" s="12">
        <v>54</v>
      </c>
      <c r="V45" s="40">
        <v>3335.5</v>
      </c>
      <c r="W45" s="13"/>
      <c r="X45" s="13"/>
      <c r="Y45" s="13"/>
      <c r="Z45" s="13"/>
      <c r="AA45" s="40">
        <v>260883.70627175001</v>
      </c>
      <c r="AB45" s="12">
        <v>163091</v>
      </c>
      <c r="AC45" s="40">
        <v>73855.3</v>
      </c>
      <c r="AD45" s="12">
        <v>4386</v>
      </c>
      <c r="AE45" s="40">
        <v>66326.599999999991</v>
      </c>
      <c r="AF45" s="12">
        <v>1250</v>
      </c>
      <c r="AG45" s="40">
        <v>55033.4</v>
      </c>
      <c r="AH45" s="12">
        <v>14531</v>
      </c>
      <c r="AI45" s="40">
        <v>34773.5</v>
      </c>
      <c r="AJ45" s="12">
        <v>3411</v>
      </c>
      <c r="AK45" s="40">
        <v>17349.2</v>
      </c>
      <c r="AL45" s="14">
        <v>348</v>
      </c>
      <c r="AM45" s="48">
        <v>13545.7</v>
      </c>
      <c r="AN45" s="12">
        <v>124</v>
      </c>
      <c r="AO45" s="40">
        <v>5805</v>
      </c>
      <c r="AP45" s="12">
        <v>20</v>
      </c>
      <c r="AQ45" s="40">
        <v>741.7</v>
      </c>
      <c r="AR45" s="12">
        <v>150</v>
      </c>
      <c r="AS45" s="40">
        <v>3663.5</v>
      </c>
      <c r="AT45" s="12">
        <v>54</v>
      </c>
      <c r="AU45" s="40">
        <v>3335.5</v>
      </c>
      <c r="AV45" s="40"/>
      <c r="AW45" s="13"/>
      <c r="AX45" s="40"/>
      <c r="AY45" s="40"/>
      <c r="AZ45" s="11">
        <f>BB45+BD45+BF45+BH45+BJ45+BL45</f>
        <v>264535.39999999997</v>
      </c>
      <c r="BA45" s="12">
        <v>163091</v>
      </c>
      <c r="BB45" s="13">
        <v>73855.3</v>
      </c>
      <c r="BC45" s="12">
        <v>4386</v>
      </c>
      <c r="BD45" s="13">
        <v>66515.499999999985</v>
      </c>
      <c r="BE45" s="12">
        <v>1250</v>
      </c>
      <c r="BF45" s="13">
        <v>55299.1</v>
      </c>
      <c r="BG45" s="12">
        <v>14531</v>
      </c>
      <c r="BH45" s="13">
        <v>36512.199999999997</v>
      </c>
      <c r="BI45" s="12">
        <v>3411</v>
      </c>
      <c r="BJ45" s="13">
        <v>18669.3</v>
      </c>
      <c r="BK45" s="14">
        <v>348</v>
      </c>
      <c r="BL45" s="11">
        <v>13684</v>
      </c>
      <c r="BM45" s="12">
        <v>124</v>
      </c>
      <c r="BN45" s="13">
        <v>5894</v>
      </c>
      <c r="BO45" s="12">
        <v>20</v>
      </c>
      <c r="BP45" s="13">
        <v>755</v>
      </c>
      <c r="BQ45" s="12">
        <v>150</v>
      </c>
      <c r="BR45" s="13">
        <v>3699.5000000000005</v>
      </c>
      <c r="BS45" s="12">
        <v>54</v>
      </c>
      <c r="BT45" s="13">
        <v>3335.5</v>
      </c>
      <c r="BU45" s="13"/>
      <c r="BV45" s="13"/>
      <c r="BW45" s="13"/>
      <c r="BX45" s="8"/>
    </row>
    <row r="46" spans="1:76" s="9" customFormat="1" ht="18" customHeight="1" x14ac:dyDescent="0.25">
      <c r="A46" s="10"/>
      <c r="B46" s="11"/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1"/>
      <c r="O46" s="12"/>
      <c r="P46" s="13"/>
      <c r="Q46" s="12"/>
      <c r="R46" s="13"/>
      <c r="S46" s="12"/>
      <c r="T46" s="13"/>
      <c r="U46" s="12"/>
      <c r="V46" s="40"/>
      <c r="W46" s="13"/>
      <c r="X46" s="13"/>
      <c r="Y46" s="13"/>
      <c r="Z46" s="13"/>
      <c r="AA46" s="40"/>
      <c r="AB46" s="12"/>
      <c r="AC46" s="40"/>
      <c r="AD46" s="12"/>
      <c r="AE46" s="40"/>
      <c r="AF46" s="12"/>
      <c r="AG46" s="40"/>
      <c r="AH46" s="12"/>
      <c r="AI46" s="40"/>
      <c r="AJ46" s="12"/>
      <c r="AK46" s="40"/>
      <c r="AL46" s="14"/>
      <c r="AM46" s="48"/>
      <c r="AN46" s="12"/>
      <c r="AO46" s="40"/>
      <c r="AP46" s="12"/>
      <c r="AQ46" s="40"/>
      <c r="AR46" s="12"/>
      <c r="AS46" s="40"/>
      <c r="AT46" s="12"/>
      <c r="AU46" s="40"/>
      <c r="AV46" s="40"/>
      <c r="AW46" s="13"/>
      <c r="AX46" s="40"/>
      <c r="AY46" s="40"/>
      <c r="AZ46" s="11"/>
      <c r="BA46" s="12"/>
      <c r="BB46" s="13"/>
      <c r="BC46" s="12"/>
      <c r="BD46" s="13"/>
      <c r="BE46" s="12"/>
      <c r="BF46" s="13"/>
      <c r="BG46" s="12"/>
      <c r="BH46" s="13"/>
      <c r="BI46" s="12"/>
      <c r="BJ46" s="13"/>
      <c r="BK46" s="14"/>
      <c r="BL46" s="11"/>
      <c r="BM46" s="12"/>
      <c r="BN46" s="13"/>
      <c r="BO46" s="12"/>
      <c r="BP46" s="13"/>
      <c r="BQ46" s="12"/>
      <c r="BR46" s="13"/>
      <c r="BS46" s="12"/>
      <c r="BT46" s="13"/>
      <c r="BU46" s="13"/>
      <c r="BV46" s="13"/>
      <c r="BW46" s="13"/>
      <c r="BX46" s="8"/>
    </row>
    <row r="47" spans="1:76" ht="12.75" x14ac:dyDescent="0.25">
      <c r="A47" s="111" t="s">
        <v>61</v>
      </c>
      <c r="B47" s="111"/>
      <c r="C47" s="111"/>
      <c r="D47" s="111"/>
      <c r="E47" s="111"/>
      <c r="F47" s="111"/>
      <c r="G47" s="111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47"/>
      <c r="W47" s="8"/>
      <c r="X47" s="8"/>
      <c r="Y47" s="8"/>
      <c r="Z47" s="8"/>
      <c r="AA47" s="41"/>
      <c r="AB47" s="15"/>
      <c r="AC47" s="46"/>
      <c r="AD47" s="15"/>
      <c r="AF47" s="8"/>
      <c r="AG47" s="47"/>
      <c r="AH47" s="8"/>
      <c r="AI47" s="47"/>
      <c r="AJ47" s="8"/>
      <c r="AK47" s="47"/>
      <c r="AL47" s="8"/>
      <c r="AM47" s="47"/>
      <c r="AN47" s="8"/>
      <c r="AO47" s="47"/>
      <c r="AP47" s="8"/>
      <c r="AQ47" s="47"/>
      <c r="AR47" s="8"/>
      <c r="AS47" s="47"/>
      <c r="AT47" s="8"/>
      <c r="AU47" s="47"/>
      <c r="AV47" s="47"/>
      <c r="AW47" s="8"/>
      <c r="AX47" s="47"/>
      <c r="AY47" s="47"/>
      <c r="AZ47" s="8"/>
      <c r="BA47" s="16"/>
      <c r="BB47" s="15"/>
      <c r="BC47" s="15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</row>
    <row r="48" spans="1:76" x14ac:dyDescent="0.25">
      <c r="AA48" s="41"/>
    </row>
    <row r="49" spans="2:2" x14ac:dyDescent="0.25">
      <c r="B49" s="17"/>
    </row>
  </sheetData>
  <mergeCells count="74">
    <mergeCell ref="BG5:BH5"/>
    <mergeCell ref="BM5:BN5"/>
    <mergeCell ref="BO5:BP5"/>
    <mergeCell ref="AJ5:AK5"/>
    <mergeCell ref="AL5:AM5"/>
    <mergeCell ref="AN5:AO5"/>
    <mergeCell ref="AP5:AQ5"/>
    <mergeCell ref="AR5:AS5"/>
    <mergeCell ref="AT5:AU5"/>
    <mergeCell ref="BA5:BB5"/>
    <mergeCell ref="AY4:AY5"/>
    <mergeCell ref="AZ4:BW4"/>
    <mergeCell ref="BV5:BW5"/>
    <mergeCell ref="BQ5:BR5"/>
    <mergeCell ref="BS5:BT5"/>
    <mergeCell ref="BI5:BJ5"/>
    <mergeCell ref="BK5:BL5"/>
    <mergeCell ref="A47:G47"/>
    <mergeCell ref="BI6:BJ6"/>
    <mergeCell ref="BK6:BL6"/>
    <mergeCell ref="BM6:BN6"/>
    <mergeCell ref="BO6:BP6"/>
    <mergeCell ref="AF6:AG6"/>
    <mergeCell ref="AH6:AI6"/>
    <mergeCell ref="AJ6:AK6"/>
    <mergeCell ref="AL6:AM6"/>
    <mergeCell ref="AN6:AO6"/>
    <mergeCell ref="AP6:AQ6"/>
    <mergeCell ref="O6:P6"/>
    <mergeCell ref="Q6:R6"/>
    <mergeCell ref="S6:T6"/>
    <mergeCell ref="U6:V6"/>
    <mergeCell ref="AB6:AC6"/>
    <mergeCell ref="BQ6:BR6"/>
    <mergeCell ref="BS6:BT6"/>
    <mergeCell ref="AR6:AS6"/>
    <mergeCell ref="AT6:AU6"/>
    <mergeCell ref="BA6:BB6"/>
    <mergeCell ref="BC6:BD6"/>
    <mergeCell ref="BE6:BF6"/>
    <mergeCell ref="BG6:BH6"/>
    <mergeCell ref="AD5:AE5"/>
    <mergeCell ref="AF5:AG5"/>
    <mergeCell ref="Z4:Z5"/>
    <mergeCell ref="I6:J6"/>
    <mergeCell ref="K6:L6"/>
    <mergeCell ref="M6:N6"/>
    <mergeCell ref="AD6:AE6"/>
    <mergeCell ref="X5:Y5"/>
    <mergeCell ref="AA4:AX4"/>
    <mergeCell ref="AW5:AX5"/>
    <mergeCell ref="AH5:AI5"/>
    <mergeCell ref="C6:D6"/>
    <mergeCell ref="E6:F6"/>
    <mergeCell ref="G6:H6"/>
    <mergeCell ref="A2:Y2"/>
    <mergeCell ref="Q5:R5"/>
    <mergeCell ref="U5:V5"/>
    <mergeCell ref="BR1:BT1"/>
    <mergeCell ref="AE1:AG1"/>
    <mergeCell ref="A4:A5"/>
    <mergeCell ref="B4:B5"/>
    <mergeCell ref="C5:D5"/>
    <mergeCell ref="E5:F5"/>
    <mergeCell ref="G5:H5"/>
    <mergeCell ref="I5:J5"/>
    <mergeCell ref="K5:L5"/>
    <mergeCell ref="M5:N5"/>
    <mergeCell ref="O5:P5"/>
    <mergeCell ref="BC5:BD5"/>
    <mergeCell ref="BE5:BF5"/>
    <mergeCell ref="S5:T5"/>
    <mergeCell ref="C4:Y4"/>
    <mergeCell ref="AB5:AC5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Sluhinscaia Rodica</dc:creator>
  <cp:lastModifiedBy>Natalia Tabacari</cp:lastModifiedBy>
  <cp:lastPrinted>2019-11-04T14:59:46Z</cp:lastPrinted>
  <dcterms:created xsi:type="dcterms:W3CDTF">2019-05-31T06:22:54Z</dcterms:created>
  <dcterms:modified xsi:type="dcterms:W3CDTF">2019-11-04T14:59:56Z</dcterms:modified>
</cp:coreProperties>
</file>